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ymiana\2026\11_implanty_eu\"/>
    </mc:Choice>
  </mc:AlternateContent>
  <xr:revisionPtr revIDLastSave="0" documentId="8_{FDDF0969-1FF0-4619-ACFE-55A31883BF98}" xr6:coauthVersionLast="47" xr6:coauthVersionMax="47" xr10:uidLastSave="{00000000-0000-0000-0000-000000000000}"/>
  <bookViews>
    <workbookView xWindow="1170" yWindow="1170" windowWidth="22530" windowHeight="14220" xr2:uid="{C895A267-F8F9-4E6A-A6BC-C3AA61513E0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7" i="1" l="1"/>
  <c r="I107" i="1"/>
  <c r="G107" i="1"/>
  <c r="J106" i="1"/>
  <c r="I106" i="1"/>
  <c r="G106" i="1"/>
  <c r="J105" i="1"/>
  <c r="I105" i="1"/>
  <c r="G105" i="1"/>
  <c r="I104" i="1"/>
  <c r="J104" i="1" s="1"/>
  <c r="G104" i="1"/>
  <c r="J103" i="1"/>
  <c r="I103" i="1"/>
  <c r="G103" i="1"/>
  <c r="I102" i="1"/>
  <c r="J102" i="1" s="1"/>
  <c r="G102" i="1"/>
  <c r="J101" i="1"/>
  <c r="I101" i="1"/>
  <c r="G101" i="1"/>
  <c r="I100" i="1"/>
  <c r="J100" i="1" s="1"/>
  <c r="G100" i="1"/>
  <c r="J99" i="1"/>
  <c r="I99" i="1"/>
  <c r="G99" i="1"/>
  <c r="I98" i="1"/>
  <c r="J98" i="1" s="1"/>
  <c r="G98" i="1"/>
  <c r="J97" i="1"/>
  <c r="I97" i="1"/>
  <c r="G97" i="1"/>
  <c r="I96" i="1"/>
  <c r="J96" i="1" s="1"/>
  <c r="G96" i="1"/>
  <c r="J95" i="1"/>
  <c r="I95" i="1"/>
  <c r="G95" i="1"/>
  <c r="I94" i="1"/>
  <c r="J94" i="1" s="1"/>
  <c r="G94" i="1"/>
  <c r="J93" i="1"/>
  <c r="I93" i="1"/>
  <c r="G93" i="1"/>
  <c r="I92" i="1"/>
  <c r="J92" i="1" s="1"/>
  <c r="G92" i="1"/>
  <c r="J91" i="1"/>
  <c r="I91" i="1"/>
  <c r="G91" i="1"/>
  <c r="I90" i="1"/>
  <c r="J90" i="1" s="1"/>
  <c r="G90" i="1"/>
  <c r="J89" i="1"/>
  <c r="I89" i="1"/>
  <c r="G89" i="1"/>
  <c r="I88" i="1"/>
  <c r="J88" i="1" s="1"/>
  <c r="G88" i="1"/>
  <c r="J87" i="1"/>
  <c r="I87" i="1"/>
  <c r="G87" i="1"/>
  <c r="I86" i="1"/>
  <c r="J86" i="1" s="1"/>
  <c r="G86" i="1"/>
  <c r="J85" i="1"/>
  <c r="I85" i="1"/>
  <c r="G85" i="1"/>
  <c r="I84" i="1"/>
  <c r="J84" i="1" s="1"/>
  <c r="G84" i="1"/>
  <c r="J83" i="1"/>
  <c r="I83" i="1"/>
  <c r="G83" i="1"/>
  <c r="I82" i="1"/>
  <c r="J82" i="1" s="1"/>
  <c r="G82" i="1"/>
  <c r="J81" i="1"/>
  <c r="I81" i="1"/>
  <c r="G81" i="1"/>
  <c r="I80" i="1"/>
  <c r="J80" i="1" s="1"/>
  <c r="G80" i="1"/>
  <c r="J79" i="1"/>
  <c r="I79" i="1"/>
  <c r="G79" i="1"/>
  <c r="I78" i="1"/>
  <c r="J78" i="1" s="1"/>
  <c r="G78" i="1"/>
  <c r="J77" i="1"/>
  <c r="I77" i="1"/>
  <c r="G77" i="1"/>
  <c r="I76" i="1"/>
  <c r="J76" i="1" s="1"/>
  <c r="G76" i="1"/>
  <c r="J75" i="1"/>
  <c r="I75" i="1"/>
  <c r="G75" i="1"/>
  <c r="I74" i="1"/>
  <c r="J74" i="1" s="1"/>
  <c r="G74" i="1"/>
  <c r="J73" i="1"/>
  <c r="I73" i="1"/>
  <c r="G73" i="1"/>
  <c r="I72" i="1"/>
  <c r="J72" i="1" s="1"/>
  <c r="G72" i="1"/>
  <c r="J71" i="1"/>
  <c r="I71" i="1"/>
  <c r="G71" i="1"/>
  <c r="I70" i="1"/>
  <c r="J70" i="1" s="1"/>
  <c r="G70" i="1"/>
  <c r="J69" i="1"/>
  <c r="I69" i="1"/>
  <c r="G69" i="1"/>
  <c r="I68" i="1"/>
  <c r="J68" i="1" s="1"/>
  <c r="G68" i="1"/>
  <c r="J67" i="1"/>
  <c r="I67" i="1"/>
  <c r="G67" i="1"/>
  <c r="I66" i="1"/>
  <c r="J66" i="1" s="1"/>
  <c r="G66" i="1"/>
  <c r="J65" i="1"/>
  <c r="I65" i="1"/>
  <c r="G65" i="1"/>
  <c r="I64" i="1"/>
  <c r="J64" i="1" s="1"/>
  <c r="G64" i="1"/>
  <c r="J63" i="1"/>
  <c r="I63" i="1"/>
  <c r="G63" i="1"/>
  <c r="I62" i="1"/>
  <c r="J62" i="1" s="1"/>
  <c r="G62" i="1"/>
  <c r="J61" i="1"/>
  <c r="I61" i="1"/>
  <c r="G61" i="1"/>
  <c r="I60" i="1"/>
  <c r="J60" i="1" s="1"/>
  <c r="G60" i="1"/>
  <c r="J59" i="1"/>
  <c r="I59" i="1"/>
  <c r="G59" i="1"/>
  <c r="I58" i="1"/>
  <c r="J58" i="1" s="1"/>
  <c r="G58" i="1"/>
  <c r="J57" i="1"/>
  <c r="I57" i="1"/>
  <c r="G57" i="1"/>
  <c r="I56" i="1"/>
  <c r="J56" i="1" s="1"/>
  <c r="G56" i="1"/>
  <c r="J55" i="1"/>
  <c r="I55" i="1"/>
  <c r="G55" i="1"/>
  <c r="I54" i="1"/>
  <c r="J54" i="1" s="1"/>
  <c r="G54" i="1"/>
  <c r="J53" i="1"/>
  <c r="I53" i="1"/>
  <c r="G53" i="1"/>
  <c r="I52" i="1"/>
  <c r="J52" i="1" s="1"/>
  <c r="G52" i="1"/>
  <c r="J51" i="1"/>
  <c r="I51" i="1"/>
  <c r="G51" i="1"/>
  <c r="I50" i="1"/>
  <c r="J50" i="1" s="1"/>
  <c r="G50" i="1"/>
  <c r="J49" i="1"/>
  <c r="I49" i="1"/>
  <c r="G49" i="1"/>
  <c r="I48" i="1"/>
  <c r="J48" i="1" s="1"/>
  <c r="G48" i="1"/>
  <c r="J47" i="1"/>
  <c r="I47" i="1"/>
  <c r="G47" i="1"/>
  <c r="I46" i="1"/>
  <c r="J46" i="1" s="1"/>
  <c r="G46" i="1"/>
  <c r="J45" i="1"/>
  <c r="I45" i="1"/>
  <c r="G45" i="1"/>
  <c r="I44" i="1"/>
  <c r="J44" i="1" s="1"/>
  <c r="G44" i="1"/>
  <c r="J43" i="1"/>
  <c r="I43" i="1"/>
  <c r="G43" i="1"/>
  <c r="I42" i="1"/>
  <c r="J42" i="1" s="1"/>
  <c r="G42" i="1"/>
  <c r="J41" i="1"/>
  <c r="I41" i="1"/>
  <c r="G41" i="1"/>
  <c r="I40" i="1"/>
  <c r="J40" i="1" s="1"/>
  <c r="G40" i="1"/>
  <c r="J39" i="1"/>
  <c r="I39" i="1"/>
  <c r="G39" i="1"/>
  <c r="I38" i="1"/>
  <c r="J38" i="1" s="1"/>
  <c r="G38" i="1"/>
  <c r="J37" i="1"/>
  <c r="I37" i="1"/>
  <c r="G37" i="1"/>
  <c r="I36" i="1"/>
  <c r="J36" i="1" s="1"/>
  <c r="G36" i="1"/>
  <c r="J35" i="1"/>
  <c r="I35" i="1"/>
  <c r="G35" i="1"/>
  <c r="I34" i="1"/>
  <c r="J34" i="1" s="1"/>
  <c r="G34" i="1"/>
  <c r="J33" i="1"/>
  <c r="I33" i="1"/>
  <c r="G33" i="1"/>
  <c r="I32" i="1"/>
  <c r="J32" i="1" s="1"/>
  <c r="G32" i="1"/>
  <c r="J31" i="1"/>
  <c r="I31" i="1"/>
  <c r="G31" i="1"/>
  <c r="I30" i="1"/>
  <c r="J30" i="1" s="1"/>
  <c r="G30" i="1"/>
  <c r="J29" i="1"/>
  <c r="I29" i="1"/>
  <c r="G29" i="1"/>
  <c r="I28" i="1"/>
  <c r="J28" i="1" s="1"/>
  <c r="G28" i="1"/>
  <c r="J27" i="1"/>
  <c r="I27" i="1"/>
  <c r="G27" i="1"/>
  <c r="I26" i="1"/>
  <c r="J26" i="1" s="1"/>
  <c r="G26" i="1"/>
  <c r="J25" i="1"/>
  <c r="I25" i="1"/>
  <c r="G25" i="1"/>
  <c r="I24" i="1"/>
  <c r="J24" i="1" s="1"/>
  <c r="G24" i="1"/>
  <c r="J23" i="1"/>
  <c r="I23" i="1"/>
  <c r="G23" i="1"/>
  <c r="I22" i="1"/>
  <c r="J22" i="1" s="1"/>
  <c r="G22" i="1"/>
  <c r="J21" i="1"/>
  <c r="I21" i="1"/>
  <c r="G21" i="1"/>
  <c r="I20" i="1"/>
  <c r="J20" i="1" s="1"/>
  <c r="G20" i="1"/>
  <c r="J19" i="1"/>
  <c r="I19" i="1"/>
  <c r="G19" i="1"/>
  <c r="I18" i="1"/>
  <c r="J18" i="1" s="1"/>
  <c r="G18" i="1"/>
  <c r="J17" i="1"/>
  <c r="I17" i="1"/>
  <c r="G17" i="1"/>
  <c r="I16" i="1"/>
  <c r="J16" i="1" s="1"/>
  <c r="G16" i="1"/>
  <c r="J15" i="1"/>
  <c r="I15" i="1"/>
  <c r="G15" i="1"/>
  <c r="I14" i="1"/>
  <c r="J14" i="1" s="1"/>
  <c r="G14" i="1"/>
  <c r="J13" i="1"/>
  <c r="I13" i="1"/>
  <c r="G13" i="1"/>
  <c r="I12" i="1"/>
  <c r="J12" i="1" s="1"/>
  <c r="G12" i="1"/>
  <c r="J11" i="1"/>
  <c r="I11" i="1"/>
  <c r="G11" i="1"/>
  <c r="I10" i="1"/>
  <c r="J10" i="1" s="1"/>
  <c r="G10" i="1"/>
  <c r="J9" i="1"/>
  <c r="I9" i="1"/>
  <c r="G9" i="1"/>
  <c r="I8" i="1"/>
  <c r="J8" i="1" s="1"/>
  <c r="G8" i="1"/>
  <c r="J7" i="1"/>
  <c r="I7" i="1"/>
  <c r="G7" i="1"/>
  <c r="I6" i="1"/>
  <c r="J6" i="1" s="1"/>
  <c r="G6" i="1"/>
  <c r="J5" i="1"/>
  <c r="I5" i="1"/>
  <c r="G5" i="1"/>
  <c r="I4" i="1"/>
  <c r="J4" i="1" s="1"/>
  <c r="G4" i="1"/>
  <c r="J3" i="1"/>
  <c r="I3" i="1"/>
  <c r="G3" i="1"/>
  <c r="G108" i="1" s="1"/>
  <c r="J108" i="1" l="1"/>
</calcChain>
</file>

<file path=xl/sharedStrings.xml><?xml version="1.0" encoding="utf-8"?>
<sst xmlns="http://schemas.openxmlformats.org/spreadsheetml/2006/main" count="116" uniqueCount="111">
  <si>
    <t>PAKIET 3_płyty okołoprotezowe</t>
  </si>
  <si>
    <r>
      <rPr>
        <b/>
        <sz val="5.5"/>
        <rFont val="Lucida Sans Unicode"/>
        <family val="2"/>
      </rPr>
      <t>Lp.</t>
    </r>
  </si>
  <si>
    <r>
      <rPr>
        <b/>
        <sz val="5.5"/>
        <rFont val="Lucida Sans Unicode"/>
        <family val="2"/>
      </rPr>
      <t>Nr kat.</t>
    </r>
  </si>
  <si>
    <r>
      <rPr>
        <b/>
        <sz val="5.5"/>
        <rFont val="Lucida Sans Unicode"/>
        <family val="2"/>
      </rPr>
      <t>Nazwa/opis produktu</t>
    </r>
  </si>
  <si>
    <r>
      <rPr>
        <b/>
        <sz val="5.5"/>
        <rFont val="Lucida Sans Unicode"/>
        <family val="2"/>
      </rPr>
      <t>Ilość</t>
    </r>
  </si>
  <si>
    <r>
      <rPr>
        <b/>
        <sz val="5.5"/>
        <rFont val="Lucida Sans Unicode"/>
        <family val="2"/>
      </rPr>
      <t>Cena netto</t>
    </r>
  </si>
  <si>
    <r>
      <rPr>
        <b/>
        <sz val="5.5"/>
        <rFont val="Lucida Sans Unicode"/>
        <family val="2"/>
      </rPr>
      <t xml:space="preserve">Wartość
</t>
    </r>
    <r>
      <rPr>
        <b/>
        <sz val="5.5"/>
        <rFont val="Lucida Sans Unicode"/>
        <family val="2"/>
      </rPr>
      <t>netto</t>
    </r>
  </si>
  <si>
    <r>
      <rPr>
        <b/>
        <sz val="5.5"/>
        <rFont val="Lucida Sans Unicode"/>
        <family val="2"/>
      </rPr>
      <t>VAT</t>
    </r>
  </si>
  <si>
    <r>
      <rPr>
        <b/>
        <sz val="5.5"/>
        <rFont val="Lucida Sans Unicode"/>
        <family val="2"/>
      </rPr>
      <t>Wartość VAT</t>
    </r>
  </si>
  <si>
    <r>
      <rPr>
        <b/>
        <sz val="5.5"/>
        <rFont val="Lucida Sans Unicode"/>
        <family val="2"/>
      </rPr>
      <t xml:space="preserve">Wartość
</t>
    </r>
    <r>
      <rPr>
        <b/>
        <sz val="5.5"/>
        <rFont val="Lucida Sans Unicode"/>
        <family val="2"/>
      </rPr>
      <t>brutto</t>
    </r>
  </si>
  <si>
    <t xml:space="preserve"> Płyta bliższe udo</t>
  </si>
  <si>
    <t xml:space="preserve"> Płyta bliższe udo długa</t>
  </si>
  <si>
    <t>Płyta dalsze udo</t>
  </si>
  <si>
    <t xml:space="preserve"> Płyta dalsze udo długa</t>
  </si>
  <si>
    <t>Płyta krętarz</t>
  </si>
  <si>
    <t>Płyta wygięta trzon</t>
  </si>
  <si>
    <t xml:space="preserve"> Płyta prosta trzon</t>
  </si>
  <si>
    <t xml:space="preserve"> Kabel</t>
  </si>
  <si>
    <t xml:space="preserve"> Oczko do kabla blokowane</t>
  </si>
  <si>
    <t xml:space="preserve"> Oczko do kabla nieblokowane</t>
  </si>
  <si>
    <t xml:space="preserve"> Płyta bliższa piszczel</t>
  </si>
  <si>
    <t xml:space="preserve"> Płyta dalsze udo</t>
  </si>
  <si>
    <t>Śruby 5.0 okołoprotezowe</t>
  </si>
  <si>
    <t>Śruba gąbczasta 5.0 gwint 32</t>
  </si>
  <si>
    <t xml:space="preserve"> Śruba NCB 5.0</t>
  </si>
  <si>
    <t xml:space="preserve"> Śruba NCB 4.0</t>
  </si>
  <si>
    <t>Śruba 4.0mm kaniulowana
samowiercąca</t>
  </si>
  <si>
    <t>Śruby NCB 4.0 rzadki gwint</t>
  </si>
  <si>
    <t xml:space="preserve"> Zaślepka blokowana</t>
  </si>
  <si>
    <t xml:space="preserve"> Spacer</t>
  </si>
  <si>
    <t xml:space="preserve"> Śruby blokowane 3.5</t>
  </si>
  <si>
    <t xml:space="preserve"> Śruba korowa 3.5</t>
  </si>
  <si>
    <t xml:space="preserve"> Śruba motionlock 4.0 mm</t>
  </si>
  <si>
    <t xml:space="preserve"> Śruba motionlock 5.0 mm</t>
  </si>
  <si>
    <t>Explor głowa</t>
  </si>
  <si>
    <t>Explor trzpień ze śrubą</t>
  </si>
  <si>
    <t xml:space="preserve"> Explor śruba zapasowa</t>
  </si>
  <si>
    <t>Łąkotka / JuggerStitch prosty</t>
  </si>
  <si>
    <r>
      <rPr>
        <sz val="7"/>
        <rFont val="Calibri"/>
        <family val="2"/>
      </rPr>
      <t>Łąkotka / JuggerStitch zakrzywiony</t>
    </r>
  </si>
  <si>
    <r>
      <rPr>
        <sz val="7"/>
        <rFont val="Calibri"/>
        <family val="2"/>
      </rPr>
      <t>Łąkotka / JuggerStitch prowadnica Half Pipe</t>
    </r>
  </si>
  <si>
    <r>
      <rPr>
        <sz val="7"/>
        <rFont val="Calibri"/>
        <family val="2"/>
      </rPr>
      <t>Łąkotka / JuggerStitch suture cutter</t>
    </r>
  </si>
  <si>
    <r>
      <rPr>
        <sz val="7"/>
        <rFont val="Calibri"/>
        <family val="2"/>
      </rPr>
      <t>Ziptight / Ziptight AC</t>
    </r>
  </si>
  <si>
    <r>
      <rPr>
        <sz val="7"/>
        <rFont val="Calibri"/>
        <family val="2"/>
      </rPr>
      <t>Ziptight / Ziptight AC Chronic</t>
    </r>
  </si>
  <si>
    <r>
      <rPr>
        <sz val="7"/>
        <rFont val="Calibri"/>
        <family val="2"/>
      </rPr>
      <t>Ziptight / ToggleLoc wiertło 4.5MM</t>
    </r>
  </si>
  <si>
    <r>
      <rPr>
        <sz val="7"/>
        <rFont val="Calibri"/>
        <family val="2"/>
      </rPr>
      <t>Ziptight / Ziptight SS</t>
    </r>
  </si>
  <si>
    <r>
      <rPr>
        <sz val="7"/>
        <rFont val="Calibri"/>
        <family val="2"/>
      </rPr>
      <t>Ziptight / Ziptight Ti</t>
    </r>
  </si>
  <si>
    <r>
      <rPr>
        <sz val="7"/>
        <rFont val="Calibri"/>
        <family val="2"/>
      </rPr>
      <t>Ziptight / Ziptight wiertło 3,2mm</t>
    </r>
  </si>
  <si>
    <t>Trzpień rewizyjny</t>
  </si>
  <si>
    <t>Głowa anatomiczna  BEZ ŁĄCZNIKA!</t>
  </si>
  <si>
    <t xml:space="preserve"> Comprehensive Łącznik głowy</t>
  </si>
  <si>
    <t>Pozycjoner trzpienia urazowego</t>
  </si>
  <si>
    <t xml:space="preserve"> Trzpień urazowy BEZ POZYCJONERA!</t>
  </si>
  <si>
    <t>Comprehensive panewka
cementowana, bez trzpienia</t>
  </si>
  <si>
    <t>Comprehensive Trzpień
Bezcementowy Ti</t>
  </si>
  <si>
    <t>Trzpień anatomiczny</t>
  </si>
  <si>
    <t>Comprehensive odwrócona:
Glenosfera BEZ ŁĄCZNIKA!</t>
  </si>
  <si>
    <t>Comprehensive odwrócona: Wkład panewki</t>
  </si>
  <si>
    <t xml:space="preserve"> Comprehensive odwrócona: Wkręt
centralny</t>
  </si>
  <si>
    <t xml:space="preserve"> Pierścień mocujący RingLoc</t>
  </si>
  <si>
    <t xml:space="preserve"> ABP wiertło</t>
  </si>
  <si>
    <t>ABP śruba</t>
  </si>
  <si>
    <t>ABP prowadnica</t>
  </si>
  <si>
    <t>Gwóźdź udowy długi</t>
  </si>
  <si>
    <t>Gwóźdź udowy krótki 9, 11, 13 mm / 180 mm</t>
  </si>
  <si>
    <t>Śruba blokująca do gwoździa</t>
  </si>
  <si>
    <t>Śruba doszyjkowa</t>
  </si>
  <si>
    <t>Tuleja pomiarowa 4,3 mm</t>
  </si>
  <si>
    <t>Wiertło 4,3 mm</t>
  </si>
  <si>
    <t>Śruba antyrotacyjna</t>
  </si>
  <si>
    <t>Zatyczka</t>
  </si>
  <si>
    <t>ALPS płyta PHP</t>
  </si>
  <si>
    <t xml:space="preserve"> ALPS płyta PHP długa</t>
  </si>
  <si>
    <t xml:space="preserve"> ALPS peg</t>
  </si>
  <si>
    <t xml:space="preserve"> ALPS śruba blokowana</t>
  </si>
  <si>
    <t>ALPS śruba blokowana gąbczasta</t>
  </si>
  <si>
    <t>ALPS śruba blokowana zmiennokątowa</t>
  </si>
  <si>
    <t xml:space="preserve"> ALPS śruba korowa</t>
  </si>
  <si>
    <t>ToggleLoc Inline XL</t>
  </si>
  <si>
    <t xml:space="preserve"> ToggleLoc Ziploop</t>
  </si>
  <si>
    <t>Trepan do pobierania kości gąbczastej</t>
  </si>
  <si>
    <t>ExpressBraid  biała.</t>
  </si>
  <si>
    <t xml:space="preserve"> ExpressBraid  biało-niebieska.</t>
  </si>
  <si>
    <t xml:space="preserve"> Element ramienny</t>
  </si>
  <si>
    <t>Głowa ramienna</t>
  </si>
  <si>
    <t xml:space="preserve"> AS trzpień urazowy</t>
  </si>
  <si>
    <t xml:space="preserve"> AS głowa urazowa</t>
  </si>
  <si>
    <t xml:space="preserve"> AS głowa anatomiczna</t>
  </si>
  <si>
    <t xml:space="preserve"> AS Łącznik głowy DOME CENTRIC</t>
  </si>
  <si>
    <t>AS panewka anatomiczna</t>
  </si>
  <si>
    <t xml:space="preserve"> AS Bipolar głowa</t>
  </si>
  <si>
    <t xml:space="preserve"> AS Bipolar wkład głowy</t>
  </si>
  <si>
    <t>AS Bipolar czasza</t>
  </si>
  <si>
    <t xml:space="preserve"> AS Bipolar adaptor</t>
  </si>
  <si>
    <t xml:space="preserve"> AS Reverse glenosfera</t>
  </si>
  <si>
    <t>AS Reverse wkręt podstawy</t>
  </si>
  <si>
    <t>AS Reverse wiertło kaniulowane 6
mm sterylne</t>
  </si>
  <si>
    <t>AS Reverse wiertło kaniulowane
2,5 mm sterylne</t>
  </si>
  <si>
    <t xml:space="preserve"> AS Reverse drut 2,5 mm sterylny</t>
  </si>
  <si>
    <t>AS Reverse taca ramienna</t>
  </si>
  <si>
    <t>As Reverse wkład tacy ramiennej</t>
  </si>
  <si>
    <t>AS Łącznik głowy T-DOME</t>
  </si>
  <si>
    <t>ASHCOM Łącznik AS-COM</t>
  </si>
  <si>
    <t xml:space="preserve">Zamawiający oczekuje dostarczenia napędów w ilości 2 szt. kompatybilnych z ostrzami figurującymi w zamówieniu.					</t>
  </si>
  <si>
    <t>NANO beztrzpieniowa podstawa głowy</t>
  </si>
  <si>
    <t>Comprehensive odwrócona: Podstawa glenosfery MINI z łącznikiem MINI</t>
  </si>
  <si>
    <t>Comprehensive odwrócona: Taca panewki</t>
  </si>
  <si>
    <t xml:space="preserve"> Comprehensive odwrócona: Wkręty obwodowe</t>
  </si>
  <si>
    <t xml:space="preserve"> ABP Augmented Base Plate  Podstawa glenosfery z łącznikiem</t>
  </si>
  <si>
    <t xml:space="preserve"> AS trzpień bezcementowy lub cementowany</t>
  </si>
  <si>
    <t>AS trzpień bezcementowy lub cementowany</t>
  </si>
  <si>
    <t>AS Reverse podstawa glenosfery 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</si>
</sst>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00000000"/>
  </numFmts>
  <fonts count="6" x14ac:knownFonts="1">
    <font>
      <sz val="11"/>
      <color theme="1"/>
      <name val="Calibri"/>
      <family val="2"/>
      <charset val="238"/>
      <scheme val="minor"/>
    </font>
    <font>
      <b/>
      <sz val="7"/>
      <name val="Arial"/>
      <family val="2"/>
    </font>
    <font>
      <b/>
      <sz val="5.5"/>
      <name val="Lucida Sans Unicode"/>
      <family val="2"/>
    </font>
    <font>
      <sz val="7"/>
      <color rgb="FF000000"/>
      <name val="Calibri"/>
      <family val="2"/>
    </font>
    <font>
      <sz val="7"/>
      <name val="Calibri"/>
      <family val="2"/>
    </font>
    <font>
      <b/>
      <sz val="6.5"/>
      <name val="Lucida Sans Unicod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7"/>
    </xf>
    <xf numFmtId="0" fontId="2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center" vertical="top" shrinkToFi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shrinkToFit="1"/>
    </xf>
    <xf numFmtId="4" fontId="3" fillId="0" borderId="1" xfId="0" applyNumberFormat="1" applyFont="1" applyBorder="1" applyAlignment="1">
      <alignment horizontal="right" vertical="top" shrinkToFit="1"/>
    </xf>
    <xf numFmtId="9" fontId="3" fillId="0" borderId="1" xfId="0" applyNumberFormat="1" applyFont="1" applyBorder="1" applyAlignment="1">
      <alignment horizontal="center" vertical="top" shrinkToFit="1"/>
    </xf>
    <xf numFmtId="2" fontId="3" fillId="0" borderId="1" xfId="0" applyNumberFormat="1" applyFont="1" applyBorder="1" applyAlignment="1">
      <alignment horizontal="right" vertical="top" shrinkToFi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shrinkToFit="1"/>
    </xf>
    <xf numFmtId="1" fontId="3" fillId="0" borderId="3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top" shrinkToFit="1"/>
    </xf>
    <xf numFmtId="165" fontId="3" fillId="0" borderId="3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 indent="2"/>
    </xf>
    <xf numFmtId="0" fontId="4" fillId="0" borderId="3" xfId="0" applyFont="1" applyBorder="1" applyAlignment="1">
      <alignment horizontal="left" vertical="top" wrapText="1" indent="2"/>
    </xf>
    <xf numFmtId="164" fontId="3" fillId="0" borderId="0" xfId="0" applyNumberFormat="1" applyFont="1" applyAlignment="1">
      <alignment horizontal="center" vertical="top" shrinkToFit="1"/>
    </xf>
    <xf numFmtId="0" fontId="4" fillId="0" borderId="0" xfId="0" applyFont="1" applyAlignment="1">
      <alignment horizontal="left" vertical="top" wrapText="1" indent="2"/>
    </xf>
    <xf numFmtId="0" fontId="4" fillId="0" borderId="0" xfId="0" applyFont="1" applyAlignment="1">
      <alignment horizontal="left" vertical="top" wrapText="1"/>
    </xf>
    <xf numFmtId="1" fontId="3" fillId="0" borderId="0" xfId="0" applyNumberFormat="1" applyFont="1" applyAlignment="1">
      <alignment horizontal="center" vertical="top" shrinkToFit="1"/>
    </xf>
    <xf numFmtId="4" fontId="3" fillId="0" borderId="0" xfId="0" applyNumberFormat="1" applyFont="1" applyAlignment="1">
      <alignment horizontal="right" vertical="top" shrinkToFit="1"/>
    </xf>
    <xf numFmtId="9" fontId="3" fillId="0" borderId="0" xfId="0" applyNumberFormat="1" applyFont="1" applyAlignment="1">
      <alignment horizontal="center" vertical="top" shrinkToFit="1"/>
    </xf>
    <xf numFmtId="2" fontId="3" fillId="0" borderId="0" xfId="0" applyNumberFormat="1" applyFont="1" applyAlignment="1">
      <alignment horizontal="right" vertical="top" shrinkToFit="1"/>
    </xf>
    <xf numFmtId="0" fontId="5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07D4-3C51-4FD6-8CCB-C8E39F8E7930}">
  <dimension ref="A1:J109"/>
  <sheetViews>
    <sheetView tabSelected="1" topLeftCell="A97" zoomScale="160" zoomScaleNormal="160" workbookViewId="0">
      <selection activeCell="A99" sqref="A99:A100"/>
    </sheetView>
  </sheetViews>
  <sheetFormatPr defaultRowHeight="15" x14ac:dyDescent="0.25"/>
  <cols>
    <col min="1" max="1" width="4.28515625" customWidth="1"/>
    <col min="4" max="4" width="16.28515625" customWidth="1"/>
    <col min="5" max="5" width="7.42578125" customWidth="1"/>
    <col min="8" max="8" width="5.2851562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3.75" customHeight="1" x14ac:dyDescent="0.25">
      <c r="A2" s="2" t="s">
        <v>1</v>
      </c>
      <c r="B2" s="3" t="s">
        <v>2</v>
      </c>
      <c r="C2" s="4"/>
      <c r="D2" s="5" t="s">
        <v>3</v>
      </c>
      <c r="E2" s="2" t="s">
        <v>4</v>
      </c>
      <c r="F2" s="6" t="s">
        <v>5</v>
      </c>
      <c r="G2" s="7" t="s">
        <v>6</v>
      </c>
      <c r="H2" s="2" t="s">
        <v>7</v>
      </c>
      <c r="I2" s="8" t="s">
        <v>8</v>
      </c>
      <c r="J2" s="7" t="s">
        <v>9</v>
      </c>
    </row>
    <row r="3" spans="1:10" ht="12.75" customHeight="1" x14ac:dyDescent="0.25">
      <c r="A3" s="9">
        <v>1</v>
      </c>
      <c r="B3" s="10"/>
      <c r="C3" s="11"/>
      <c r="D3" s="12" t="s">
        <v>10</v>
      </c>
      <c r="E3" s="13">
        <v>20</v>
      </c>
      <c r="F3" s="14"/>
      <c r="G3" s="14">
        <f>F3*E3</f>
        <v>0</v>
      </c>
      <c r="H3" s="15">
        <v>0.08</v>
      </c>
      <c r="I3" s="16">
        <f>G3*H3</f>
        <v>0</v>
      </c>
      <c r="J3" s="14">
        <f>G3+I3</f>
        <v>0</v>
      </c>
    </row>
    <row r="4" spans="1:10" ht="12" customHeight="1" x14ac:dyDescent="0.25">
      <c r="A4" s="9">
        <v>2</v>
      </c>
      <c r="B4" s="17"/>
      <c r="C4" s="18"/>
      <c r="D4" s="12" t="s">
        <v>11</v>
      </c>
      <c r="E4" s="13">
        <v>3</v>
      </c>
      <c r="F4" s="14"/>
      <c r="G4" s="14">
        <f t="shared" ref="G4:G69" si="0">F4*E4</f>
        <v>0</v>
      </c>
      <c r="H4" s="15">
        <v>0.08</v>
      </c>
      <c r="I4" s="16">
        <f t="shared" ref="I4:I69" si="1">G4*H4</f>
        <v>0</v>
      </c>
      <c r="J4" s="14">
        <f t="shared" ref="J4:J69" si="2">G4+I4</f>
        <v>0</v>
      </c>
    </row>
    <row r="5" spans="1:10" ht="12" customHeight="1" x14ac:dyDescent="0.25">
      <c r="A5" s="9">
        <v>3</v>
      </c>
      <c r="B5" s="10"/>
      <c r="C5" s="11"/>
      <c r="D5" s="12" t="s">
        <v>12</v>
      </c>
      <c r="E5" s="13">
        <v>15</v>
      </c>
      <c r="F5" s="14"/>
      <c r="G5" s="14">
        <f t="shared" si="0"/>
        <v>0</v>
      </c>
      <c r="H5" s="15">
        <v>0.08</v>
      </c>
      <c r="I5" s="16">
        <f t="shared" si="1"/>
        <v>0</v>
      </c>
      <c r="J5" s="14">
        <f t="shared" si="2"/>
        <v>0</v>
      </c>
    </row>
    <row r="6" spans="1:10" ht="12.75" customHeight="1" x14ac:dyDescent="0.25">
      <c r="A6" s="9">
        <v>4</v>
      </c>
      <c r="B6" s="17"/>
      <c r="C6" s="18"/>
      <c r="D6" s="12" t="s">
        <v>13</v>
      </c>
      <c r="E6" s="13">
        <v>3</v>
      </c>
      <c r="F6" s="14"/>
      <c r="G6" s="14">
        <f t="shared" si="0"/>
        <v>0</v>
      </c>
      <c r="H6" s="15">
        <v>0.08</v>
      </c>
      <c r="I6" s="16">
        <f t="shared" si="1"/>
        <v>0</v>
      </c>
      <c r="J6" s="14">
        <f t="shared" si="2"/>
        <v>0</v>
      </c>
    </row>
    <row r="7" spans="1:10" ht="15" customHeight="1" x14ac:dyDescent="0.25">
      <c r="A7" s="9">
        <v>5</v>
      </c>
      <c r="B7" s="17"/>
      <c r="C7" s="18"/>
      <c r="D7" s="12" t="s">
        <v>14</v>
      </c>
      <c r="E7" s="13">
        <v>7</v>
      </c>
      <c r="F7" s="14"/>
      <c r="G7" s="14">
        <f t="shared" si="0"/>
        <v>0</v>
      </c>
      <c r="H7" s="15">
        <v>0.08</v>
      </c>
      <c r="I7" s="16">
        <f t="shared" si="1"/>
        <v>0</v>
      </c>
      <c r="J7" s="14">
        <f t="shared" si="2"/>
        <v>0</v>
      </c>
    </row>
    <row r="8" spans="1:10" ht="13.5" customHeight="1" x14ac:dyDescent="0.25">
      <c r="A8" s="9">
        <v>6</v>
      </c>
      <c r="B8" s="10"/>
      <c r="C8" s="11"/>
      <c r="D8" s="12" t="s">
        <v>15</v>
      </c>
      <c r="E8" s="13">
        <v>5</v>
      </c>
      <c r="F8" s="14"/>
      <c r="G8" s="14">
        <f t="shared" si="0"/>
        <v>0</v>
      </c>
      <c r="H8" s="15">
        <v>0.08</v>
      </c>
      <c r="I8" s="16">
        <f t="shared" si="1"/>
        <v>0</v>
      </c>
      <c r="J8" s="14">
        <f t="shared" si="2"/>
        <v>0</v>
      </c>
    </row>
    <row r="9" spans="1:10" ht="12.75" customHeight="1" x14ac:dyDescent="0.25">
      <c r="A9" s="9">
        <v>7</v>
      </c>
      <c r="B9" s="10"/>
      <c r="C9" s="11"/>
      <c r="D9" s="12" t="s">
        <v>16</v>
      </c>
      <c r="E9" s="13">
        <v>2</v>
      </c>
      <c r="F9" s="14"/>
      <c r="G9" s="14">
        <f t="shared" si="0"/>
        <v>0</v>
      </c>
      <c r="H9" s="15">
        <v>0.08</v>
      </c>
      <c r="I9" s="16">
        <f t="shared" si="1"/>
        <v>0</v>
      </c>
      <c r="J9" s="14">
        <f t="shared" si="2"/>
        <v>0</v>
      </c>
    </row>
    <row r="10" spans="1:10" ht="12.75" customHeight="1" x14ac:dyDescent="0.25">
      <c r="A10" s="9">
        <v>8</v>
      </c>
      <c r="B10" s="10"/>
      <c r="C10" s="11"/>
      <c r="D10" s="12" t="s">
        <v>17</v>
      </c>
      <c r="E10" s="13">
        <v>50</v>
      </c>
      <c r="F10" s="16"/>
      <c r="G10" s="14">
        <f t="shared" si="0"/>
        <v>0</v>
      </c>
      <c r="H10" s="15">
        <v>0.08</v>
      </c>
      <c r="I10" s="16">
        <f t="shared" si="1"/>
        <v>0</v>
      </c>
      <c r="J10" s="14">
        <f t="shared" si="2"/>
        <v>0</v>
      </c>
    </row>
    <row r="11" spans="1:10" ht="14.25" customHeight="1" x14ac:dyDescent="0.25">
      <c r="A11" s="9">
        <v>9</v>
      </c>
      <c r="B11" s="10"/>
      <c r="C11" s="11"/>
      <c r="D11" s="12" t="s">
        <v>18</v>
      </c>
      <c r="E11" s="13">
        <v>40</v>
      </c>
      <c r="F11" s="16"/>
      <c r="G11" s="14">
        <f t="shared" si="0"/>
        <v>0</v>
      </c>
      <c r="H11" s="15">
        <v>0.08</v>
      </c>
      <c r="I11" s="16">
        <f t="shared" si="1"/>
        <v>0</v>
      </c>
      <c r="J11" s="14">
        <f t="shared" si="2"/>
        <v>0</v>
      </c>
    </row>
    <row r="12" spans="1:10" ht="18.75" customHeight="1" x14ac:dyDescent="0.25">
      <c r="A12" s="9">
        <v>10</v>
      </c>
      <c r="B12" s="10"/>
      <c r="C12" s="11"/>
      <c r="D12" s="12" t="s">
        <v>19</v>
      </c>
      <c r="E12" s="13">
        <v>10</v>
      </c>
      <c r="F12" s="16"/>
      <c r="G12" s="14">
        <f t="shared" si="0"/>
        <v>0</v>
      </c>
      <c r="H12" s="15">
        <v>0.08</v>
      </c>
      <c r="I12" s="16">
        <f t="shared" si="1"/>
        <v>0</v>
      </c>
      <c r="J12" s="14">
        <f t="shared" si="2"/>
        <v>0</v>
      </c>
    </row>
    <row r="13" spans="1:10" ht="13.5" customHeight="1" x14ac:dyDescent="0.25">
      <c r="A13" s="9">
        <v>11</v>
      </c>
      <c r="B13" s="10"/>
      <c r="C13" s="11"/>
      <c r="D13" s="12" t="s">
        <v>20</v>
      </c>
      <c r="E13" s="13">
        <v>5</v>
      </c>
      <c r="F13" s="14"/>
      <c r="G13" s="14">
        <f t="shared" si="0"/>
        <v>0</v>
      </c>
      <c r="H13" s="15">
        <v>0.08</v>
      </c>
      <c r="I13" s="16">
        <f t="shared" si="1"/>
        <v>0</v>
      </c>
      <c r="J13" s="14">
        <f t="shared" si="2"/>
        <v>0</v>
      </c>
    </row>
    <row r="14" spans="1:10" ht="13.5" customHeight="1" x14ac:dyDescent="0.25">
      <c r="A14" s="9">
        <v>12</v>
      </c>
      <c r="B14" s="10"/>
      <c r="C14" s="11"/>
      <c r="D14" s="12" t="s">
        <v>21</v>
      </c>
      <c r="E14" s="13">
        <v>3</v>
      </c>
      <c r="F14" s="14"/>
      <c r="G14" s="14">
        <f t="shared" si="0"/>
        <v>0</v>
      </c>
      <c r="H14" s="15">
        <v>0.08</v>
      </c>
      <c r="I14" s="16">
        <f t="shared" si="1"/>
        <v>0</v>
      </c>
      <c r="J14" s="14">
        <f t="shared" si="2"/>
        <v>0</v>
      </c>
    </row>
    <row r="15" spans="1:10" ht="16.5" customHeight="1" x14ac:dyDescent="0.25">
      <c r="A15" s="9">
        <v>13</v>
      </c>
      <c r="B15" s="10"/>
      <c r="C15" s="11"/>
      <c r="D15" s="12" t="s">
        <v>22</v>
      </c>
      <c r="E15" s="13">
        <v>30</v>
      </c>
      <c r="F15" s="16"/>
      <c r="G15" s="14">
        <f t="shared" si="0"/>
        <v>0</v>
      </c>
      <c r="H15" s="15">
        <v>0.08</v>
      </c>
      <c r="I15" s="16">
        <f t="shared" si="1"/>
        <v>0</v>
      </c>
      <c r="J15" s="14">
        <f t="shared" si="2"/>
        <v>0</v>
      </c>
    </row>
    <row r="16" spans="1:10" ht="15.75" customHeight="1" x14ac:dyDescent="0.25">
      <c r="A16" s="9">
        <v>14</v>
      </c>
      <c r="B16" s="10"/>
      <c r="C16" s="11"/>
      <c r="D16" s="12" t="s">
        <v>23</v>
      </c>
      <c r="E16" s="13">
        <v>30</v>
      </c>
      <c r="F16" s="16"/>
      <c r="G16" s="14">
        <f t="shared" si="0"/>
        <v>0</v>
      </c>
      <c r="H16" s="15">
        <v>0.08</v>
      </c>
      <c r="I16" s="16">
        <f t="shared" si="1"/>
        <v>0</v>
      </c>
      <c r="J16" s="14">
        <f t="shared" si="2"/>
        <v>0</v>
      </c>
    </row>
    <row r="17" spans="1:10" x14ac:dyDescent="0.25">
      <c r="A17" s="9">
        <v>15</v>
      </c>
      <c r="B17" s="10"/>
      <c r="C17" s="11"/>
      <c r="D17" s="12" t="s">
        <v>24</v>
      </c>
      <c r="E17" s="13">
        <v>100</v>
      </c>
      <c r="F17" s="16"/>
      <c r="G17" s="14">
        <f t="shared" si="0"/>
        <v>0</v>
      </c>
      <c r="H17" s="15">
        <v>0.08</v>
      </c>
      <c r="I17" s="16">
        <f t="shared" si="1"/>
        <v>0</v>
      </c>
      <c r="J17" s="14">
        <f t="shared" si="2"/>
        <v>0</v>
      </c>
    </row>
    <row r="18" spans="1:10" x14ac:dyDescent="0.25">
      <c r="A18" s="9">
        <v>16</v>
      </c>
      <c r="B18" s="10"/>
      <c r="C18" s="11"/>
      <c r="D18" s="12" t="s">
        <v>25</v>
      </c>
      <c r="E18" s="13">
        <v>40</v>
      </c>
      <c r="F18" s="16"/>
      <c r="G18" s="14">
        <f t="shared" si="0"/>
        <v>0</v>
      </c>
      <c r="H18" s="15">
        <v>0.08</v>
      </c>
      <c r="I18" s="16">
        <f t="shared" si="1"/>
        <v>0</v>
      </c>
      <c r="J18" s="14">
        <f t="shared" si="2"/>
        <v>0</v>
      </c>
    </row>
    <row r="19" spans="1:10" ht="19.5" customHeight="1" x14ac:dyDescent="0.25">
      <c r="A19" s="9">
        <v>17</v>
      </c>
      <c r="B19" s="10"/>
      <c r="C19" s="11"/>
      <c r="D19" s="12" t="s">
        <v>26</v>
      </c>
      <c r="E19" s="13">
        <v>5</v>
      </c>
      <c r="F19" s="16"/>
      <c r="G19" s="14">
        <f t="shared" si="0"/>
        <v>0</v>
      </c>
      <c r="H19" s="15">
        <v>0.08</v>
      </c>
      <c r="I19" s="16">
        <f t="shared" si="1"/>
        <v>0</v>
      </c>
      <c r="J19" s="14">
        <f t="shared" si="2"/>
        <v>0</v>
      </c>
    </row>
    <row r="20" spans="1:10" ht="14.25" customHeight="1" x14ac:dyDescent="0.25">
      <c r="A20" s="9">
        <v>18</v>
      </c>
      <c r="B20" s="10"/>
      <c r="C20" s="11"/>
      <c r="D20" s="12" t="s">
        <v>27</v>
      </c>
      <c r="E20" s="13">
        <v>5</v>
      </c>
      <c r="F20" s="16"/>
      <c r="G20" s="14">
        <f t="shared" si="0"/>
        <v>0</v>
      </c>
      <c r="H20" s="15">
        <v>0.08</v>
      </c>
      <c r="I20" s="16">
        <f t="shared" si="1"/>
        <v>0</v>
      </c>
      <c r="J20" s="14">
        <f t="shared" si="2"/>
        <v>0</v>
      </c>
    </row>
    <row r="21" spans="1:10" ht="13.5" customHeight="1" x14ac:dyDescent="0.25">
      <c r="A21" s="9">
        <v>19</v>
      </c>
      <c r="B21" s="10"/>
      <c r="C21" s="11"/>
      <c r="D21" s="12" t="s">
        <v>28</v>
      </c>
      <c r="E21" s="13">
        <v>250</v>
      </c>
      <c r="F21" s="16"/>
      <c r="G21" s="14">
        <f t="shared" si="0"/>
        <v>0</v>
      </c>
      <c r="H21" s="15">
        <v>0.08</v>
      </c>
      <c r="I21" s="16">
        <f t="shared" si="1"/>
        <v>0</v>
      </c>
      <c r="J21" s="14">
        <f t="shared" si="2"/>
        <v>0</v>
      </c>
    </row>
    <row r="22" spans="1:10" ht="14.25" customHeight="1" x14ac:dyDescent="0.25">
      <c r="A22" s="9">
        <v>20</v>
      </c>
      <c r="B22" s="17"/>
      <c r="C22" s="18"/>
      <c r="D22" s="12" t="s">
        <v>29</v>
      </c>
      <c r="E22" s="13">
        <v>2</v>
      </c>
      <c r="F22" s="16"/>
      <c r="G22" s="14">
        <f t="shared" si="0"/>
        <v>0</v>
      </c>
      <c r="H22" s="15">
        <v>0.08</v>
      </c>
      <c r="I22" s="16">
        <f t="shared" si="1"/>
        <v>0</v>
      </c>
      <c r="J22" s="14">
        <f t="shared" si="2"/>
        <v>0</v>
      </c>
    </row>
    <row r="23" spans="1:10" ht="15" customHeight="1" x14ac:dyDescent="0.25">
      <c r="A23" s="9">
        <v>21</v>
      </c>
      <c r="B23" s="10"/>
      <c r="C23" s="11"/>
      <c r="D23" s="12" t="s">
        <v>30</v>
      </c>
      <c r="E23" s="13">
        <v>20</v>
      </c>
      <c r="F23" s="16"/>
      <c r="G23" s="14">
        <f t="shared" si="0"/>
        <v>0</v>
      </c>
      <c r="H23" s="15">
        <v>0.08</v>
      </c>
      <c r="I23" s="16">
        <f t="shared" si="1"/>
        <v>0</v>
      </c>
      <c r="J23" s="14">
        <f t="shared" si="2"/>
        <v>0</v>
      </c>
    </row>
    <row r="24" spans="1:10" ht="15" customHeight="1" x14ac:dyDescent="0.25">
      <c r="A24" s="9">
        <v>22</v>
      </c>
      <c r="B24" s="10"/>
      <c r="C24" s="11"/>
      <c r="D24" s="12" t="s">
        <v>31</v>
      </c>
      <c r="E24" s="13">
        <v>10</v>
      </c>
      <c r="F24" s="16"/>
      <c r="G24" s="14">
        <f t="shared" si="0"/>
        <v>0</v>
      </c>
      <c r="H24" s="15">
        <v>0.08</v>
      </c>
      <c r="I24" s="16">
        <f t="shared" si="1"/>
        <v>0</v>
      </c>
      <c r="J24" s="14">
        <f t="shared" si="2"/>
        <v>0</v>
      </c>
    </row>
    <row r="25" spans="1:10" ht="15.75" customHeight="1" x14ac:dyDescent="0.25">
      <c r="A25" s="9">
        <v>23</v>
      </c>
      <c r="B25" s="19"/>
      <c r="C25" s="20"/>
      <c r="D25" s="12" t="s">
        <v>32</v>
      </c>
      <c r="E25" s="13">
        <v>5</v>
      </c>
      <c r="F25" s="16"/>
      <c r="G25" s="14">
        <f t="shared" si="0"/>
        <v>0</v>
      </c>
      <c r="H25" s="15">
        <v>0.08</v>
      </c>
      <c r="I25" s="16">
        <f t="shared" si="1"/>
        <v>0</v>
      </c>
      <c r="J25" s="14">
        <f t="shared" si="2"/>
        <v>0</v>
      </c>
    </row>
    <row r="26" spans="1:10" ht="15.75" customHeight="1" x14ac:dyDescent="0.25">
      <c r="A26" s="9">
        <v>24</v>
      </c>
      <c r="B26" s="19"/>
      <c r="C26" s="20"/>
      <c r="D26" s="12" t="s">
        <v>33</v>
      </c>
      <c r="E26" s="13">
        <v>5</v>
      </c>
      <c r="F26" s="16"/>
      <c r="G26" s="14">
        <f t="shared" si="0"/>
        <v>0</v>
      </c>
      <c r="H26" s="15">
        <v>0.08</v>
      </c>
      <c r="I26" s="16">
        <f t="shared" si="1"/>
        <v>0</v>
      </c>
      <c r="J26" s="14">
        <f t="shared" si="2"/>
        <v>0</v>
      </c>
    </row>
    <row r="27" spans="1:10" ht="15.75" customHeight="1" x14ac:dyDescent="0.25">
      <c r="A27" s="9">
        <v>25</v>
      </c>
      <c r="B27" s="10"/>
      <c r="C27" s="11"/>
      <c r="D27" s="12" t="s">
        <v>34</v>
      </c>
      <c r="E27" s="13">
        <v>5</v>
      </c>
      <c r="F27" s="14"/>
      <c r="G27" s="14">
        <f t="shared" si="0"/>
        <v>0</v>
      </c>
      <c r="H27" s="15">
        <v>0.08</v>
      </c>
      <c r="I27" s="16">
        <f t="shared" si="1"/>
        <v>0</v>
      </c>
      <c r="J27" s="14">
        <f t="shared" si="2"/>
        <v>0</v>
      </c>
    </row>
    <row r="28" spans="1:10" ht="18" x14ac:dyDescent="0.25">
      <c r="A28" s="9">
        <v>26</v>
      </c>
      <c r="B28" s="10"/>
      <c r="C28" s="11"/>
      <c r="D28" s="12" t="s">
        <v>35</v>
      </c>
      <c r="E28" s="13">
        <v>5</v>
      </c>
      <c r="F28" s="14"/>
      <c r="G28" s="14">
        <f t="shared" si="0"/>
        <v>0</v>
      </c>
      <c r="H28" s="15">
        <v>0.08</v>
      </c>
      <c r="I28" s="16">
        <f t="shared" si="1"/>
        <v>0</v>
      </c>
      <c r="J28" s="14">
        <f t="shared" si="2"/>
        <v>0</v>
      </c>
    </row>
    <row r="29" spans="1:10" ht="14.25" customHeight="1" x14ac:dyDescent="0.25">
      <c r="A29" s="9">
        <v>27</v>
      </c>
      <c r="B29" s="10"/>
      <c r="C29" s="11"/>
      <c r="D29" s="12" t="s">
        <v>36</v>
      </c>
      <c r="E29" s="13">
        <v>1</v>
      </c>
      <c r="F29" s="16"/>
      <c r="G29" s="14">
        <f t="shared" si="0"/>
        <v>0</v>
      </c>
      <c r="H29" s="15">
        <v>0.08</v>
      </c>
      <c r="I29" s="16">
        <f t="shared" si="1"/>
        <v>0</v>
      </c>
      <c r="J29" s="14">
        <f t="shared" si="2"/>
        <v>0</v>
      </c>
    </row>
    <row r="30" spans="1:10" ht="15" customHeight="1" x14ac:dyDescent="0.25">
      <c r="A30" s="9">
        <v>28</v>
      </c>
      <c r="B30" s="21"/>
      <c r="C30" s="22"/>
      <c r="D30" s="12" t="s">
        <v>37</v>
      </c>
      <c r="E30" s="13">
        <v>5</v>
      </c>
      <c r="F30" s="14"/>
      <c r="G30" s="14">
        <f t="shared" si="0"/>
        <v>0</v>
      </c>
      <c r="H30" s="15">
        <v>0.08</v>
      </c>
      <c r="I30" s="16">
        <f t="shared" si="1"/>
        <v>0</v>
      </c>
      <c r="J30" s="14">
        <f t="shared" si="2"/>
        <v>0</v>
      </c>
    </row>
    <row r="31" spans="1:10" ht="19.5" customHeight="1" x14ac:dyDescent="0.25">
      <c r="A31" s="9">
        <v>29</v>
      </c>
      <c r="B31" s="21"/>
      <c r="C31" s="22"/>
      <c r="D31" s="12" t="s">
        <v>38</v>
      </c>
      <c r="E31" s="13">
        <v>15</v>
      </c>
      <c r="F31" s="14"/>
      <c r="G31" s="14">
        <f t="shared" si="0"/>
        <v>0</v>
      </c>
      <c r="H31" s="15">
        <v>0.08</v>
      </c>
      <c r="I31" s="16">
        <f t="shared" si="1"/>
        <v>0</v>
      </c>
      <c r="J31" s="14">
        <f t="shared" si="2"/>
        <v>0</v>
      </c>
    </row>
    <row r="32" spans="1:10" ht="21.75" customHeight="1" x14ac:dyDescent="0.25">
      <c r="A32" s="9">
        <v>30</v>
      </c>
      <c r="B32" s="21"/>
      <c r="C32" s="22"/>
      <c r="D32" s="12" t="s">
        <v>39</v>
      </c>
      <c r="E32" s="13">
        <v>1</v>
      </c>
      <c r="F32" s="16"/>
      <c r="G32" s="14">
        <f t="shared" si="0"/>
        <v>0</v>
      </c>
      <c r="H32" s="15">
        <v>0.08</v>
      </c>
      <c r="I32" s="16">
        <f t="shared" si="1"/>
        <v>0</v>
      </c>
      <c r="J32" s="14">
        <f t="shared" si="2"/>
        <v>0</v>
      </c>
    </row>
    <row r="33" spans="1:10" ht="18.75" customHeight="1" x14ac:dyDescent="0.25">
      <c r="A33" s="9">
        <v>31</v>
      </c>
      <c r="B33" s="21"/>
      <c r="C33" s="22"/>
      <c r="D33" s="12" t="s">
        <v>40</v>
      </c>
      <c r="E33" s="13">
        <v>1</v>
      </c>
      <c r="F33" s="16"/>
      <c r="G33" s="14">
        <f t="shared" si="0"/>
        <v>0</v>
      </c>
      <c r="H33" s="15">
        <v>0.08</v>
      </c>
      <c r="I33" s="16">
        <f t="shared" si="1"/>
        <v>0</v>
      </c>
      <c r="J33" s="14">
        <f t="shared" si="2"/>
        <v>0</v>
      </c>
    </row>
    <row r="34" spans="1:10" ht="15.75" customHeight="1" x14ac:dyDescent="0.25">
      <c r="A34" s="9">
        <v>32</v>
      </c>
      <c r="B34" s="21"/>
      <c r="C34" s="22"/>
      <c r="D34" s="12" t="s">
        <v>41</v>
      </c>
      <c r="E34" s="13">
        <v>20</v>
      </c>
      <c r="F34" s="14"/>
      <c r="G34" s="14">
        <f t="shared" si="0"/>
        <v>0</v>
      </c>
      <c r="H34" s="15">
        <v>0.08</v>
      </c>
      <c r="I34" s="16">
        <f t="shared" si="1"/>
        <v>0</v>
      </c>
      <c r="J34" s="14">
        <f t="shared" si="2"/>
        <v>0</v>
      </c>
    </row>
    <row r="35" spans="1:10" ht="18" customHeight="1" x14ac:dyDescent="0.25">
      <c r="A35" s="9">
        <v>33</v>
      </c>
      <c r="B35" s="21"/>
      <c r="C35" s="22"/>
      <c r="D35" s="12" t="s">
        <v>42</v>
      </c>
      <c r="E35" s="13">
        <v>5</v>
      </c>
      <c r="F35" s="14"/>
      <c r="G35" s="14">
        <f t="shared" si="0"/>
        <v>0</v>
      </c>
      <c r="H35" s="15">
        <v>0.08</v>
      </c>
      <c r="I35" s="16">
        <f t="shared" si="1"/>
        <v>0</v>
      </c>
      <c r="J35" s="14">
        <f t="shared" si="2"/>
        <v>0</v>
      </c>
    </row>
    <row r="36" spans="1:10" ht="16.5" customHeight="1" x14ac:dyDescent="0.25">
      <c r="A36" s="9">
        <v>34</v>
      </c>
      <c r="B36" s="21"/>
      <c r="C36" s="22"/>
      <c r="D36" s="12" t="s">
        <v>43</v>
      </c>
      <c r="E36" s="13">
        <v>3</v>
      </c>
      <c r="F36" s="16"/>
      <c r="G36" s="14">
        <f t="shared" si="0"/>
        <v>0</v>
      </c>
      <c r="H36" s="15">
        <v>0.08</v>
      </c>
      <c r="I36" s="16">
        <f t="shared" si="1"/>
        <v>0</v>
      </c>
      <c r="J36" s="14">
        <f t="shared" si="2"/>
        <v>0</v>
      </c>
    </row>
    <row r="37" spans="1:10" ht="14.25" customHeight="1" x14ac:dyDescent="0.25">
      <c r="A37" s="9">
        <v>35</v>
      </c>
      <c r="B37" s="21"/>
      <c r="C37" s="22"/>
      <c r="D37" s="12" t="s">
        <v>44</v>
      </c>
      <c r="E37" s="13">
        <v>25</v>
      </c>
      <c r="F37" s="14"/>
      <c r="G37" s="14">
        <f t="shared" si="0"/>
        <v>0</v>
      </c>
      <c r="H37" s="15">
        <v>0.08</v>
      </c>
      <c r="I37" s="16">
        <f t="shared" si="1"/>
        <v>0</v>
      </c>
      <c r="J37" s="14">
        <f t="shared" si="2"/>
        <v>0</v>
      </c>
    </row>
    <row r="38" spans="1:10" ht="15.75" customHeight="1" x14ac:dyDescent="0.25">
      <c r="A38" s="9">
        <v>36</v>
      </c>
      <c r="B38" s="21"/>
      <c r="C38" s="22"/>
      <c r="D38" s="12" t="s">
        <v>45</v>
      </c>
      <c r="E38" s="13">
        <v>25</v>
      </c>
      <c r="F38" s="14"/>
      <c r="G38" s="14">
        <f t="shared" si="0"/>
        <v>0</v>
      </c>
      <c r="H38" s="15">
        <v>0.08</v>
      </c>
      <c r="I38" s="16">
        <f t="shared" si="1"/>
        <v>0</v>
      </c>
      <c r="J38" s="14">
        <f t="shared" si="2"/>
        <v>0</v>
      </c>
    </row>
    <row r="39" spans="1:10" ht="18" customHeight="1" x14ac:dyDescent="0.25">
      <c r="A39" s="9">
        <v>37</v>
      </c>
      <c r="B39" s="21"/>
      <c r="C39" s="22"/>
      <c r="D39" s="12" t="s">
        <v>46</v>
      </c>
      <c r="E39" s="13">
        <v>2</v>
      </c>
      <c r="F39" s="16"/>
      <c r="G39" s="14">
        <f t="shared" si="0"/>
        <v>0</v>
      </c>
      <c r="H39" s="15">
        <v>0.08</v>
      </c>
      <c r="I39" s="16">
        <f t="shared" si="1"/>
        <v>0</v>
      </c>
      <c r="J39" s="14">
        <f t="shared" si="2"/>
        <v>0</v>
      </c>
    </row>
    <row r="40" spans="1:10" ht="16.5" customHeight="1" x14ac:dyDescent="0.25">
      <c r="A40" s="9">
        <v>38</v>
      </c>
      <c r="B40" s="10"/>
      <c r="C40" s="11"/>
      <c r="D40" s="12" t="s">
        <v>47</v>
      </c>
      <c r="E40" s="13">
        <v>1</v>
      </c>
      <c r="F40" s="14"/>
      <c r="G40" s="14">
        <f t="shared" si="0"/>
        <v>0</v>
      </c>
      <c r="H40" s="15">
        <v>0.08</v>
      </c>
      <c r="I40" s="16">
        <f t="shared" si="1"/>
        <v>0</v>
      </c>
      <c r="J40" s="14">
        <f t="shared" si="2"/>
        <v>0</v>
      </c>
    </row>
    <row r="41" spans="1:10" ht="17.25" customHeight="1" x14ac:dyDescent="0.25">
      <c r="A41" s="9">
        <v>39</v>
      </c>
      <c r="B41" s="10"/>
      <c r="C41" s="11"/>
      <c r="D41" s="12" t="s">
        <v>48</v>
      </c>
      <c r="E41" s="13">
        <v>1</v>
      </c>
      <c r="F41" s="14"/>
      <c r="G41" s="14">
        <f t="shared" si="0"/>
        <v>0</v>
      </c>
      <c r="H41" s="15">
        <v>0.08</v>
      </c>
      <c r="I41" s="16">
        <f t="shared" si="1"/>
        <v>0</v>
      </c>
      <c r="J41" s="14">
        <f t="shared" si="2"/>
        <v>0</v>
      </c>
    </row>
    <row r="42" spans="1:10" ht="18.75" customHeight="1" x14ac:dyDescent="0.25">
      <c r="A42" s="9">
        <v>40</v>
      </c>
      <c r="B42" s="21"/>
      <c r="C42" s="22"/>
      <c r="D42" s="12" t="s">
        <v>49</v>
      </c>
      <c r="E42" s="13">
        <v>1</v>
      </c>
      <c r="F42" s="16"/>
      <c r="G42" s="14">
        <f t="shared" si="0"/>
        <v>0</v>
      </c>
      <c r="H42" s="15">
        <v>0.08</v>
      </c>
      <c r="I42" s="16">
        <f t="shared" si="1"/>
        <v>0</v>
      </c>
      <c r="J42" s="14">
        <f t="shared" si="2"/>
        <v>0</v>
      </c>
    </row>
    <row r="43" spans="1:10" ht="17.25" customHeight="1" x14ac:dyDescent="0.25">
      <c r="A43" s="9">
        <v>41</v>
      </c>
      <c r="B43" s="10"/>
      <c r="C43" s="11"/>
      <c r="D43" s="12" t="s">
        <v>50</v>
      </c>
      <c r="E43" s="13">
        <v>1</v>
      </c>
      <c r="F43" s="16"/>
      <c r="G43" s="14">
        <f t="shared" si="0"/>
        <v>0</v>
      </c>
      <c r="H43" s="15">
        <v>0.08</v>
      </c>
      <c r="I43" s="16">
        <f t="shared" si="1"/>
        <v>0</v>
      </c>
      <c r="J43" s="14">
        <f t="shared" si="2"/>
        <v>0</v>
      </c>
    </row>
    <row r="44" spans="1:10" ht="18.75" customHeight="1" x14ac:dyDescent="0.25">
      <c r="A44" s="9">
        <v>42</v>
      </c>
      <c r="B44" s="10"/>
      <c r="C44" s="11"/>
      <c r="D44" s="12" t="s">
        <v>51</v>
      </c>
      <c r="E44" s="13">
        <v>10</v>
      </c>
      <c r="F44" s="14"/>
      <c r="G44" s="14">
        <f t="shared" si="0"/>
        <v>0</v>
      </c>
      <c r="H44" s="15">
        <v>0.08</v>
      </c>
      <c r="I44" s="16">
        <f t="shared" si="1"/>
        <v>0</v>
      </c>
      <c r="J44" s="14">
        <f t="shared" si="2"/>
        <v>0</v>
      </c>
    </row>
    <row r="45" spans="1:10" ht="18" x14ac:dyDescent="0.25">
      <c r="A45" s="9">
        <v>43</v>
      </c>
      <c r="B45" s="10"/>
      <c r="C45" s="11"/>
      <c r="D45" s="12" t="s">
        <v>103</v>
      </c>
      <c r="E45" s="13">
        <v>1</v>
      </c>
      <c r="F45" s="14"/>
      <c r="G45" s="14">
        <f t="shared" si="0"/>
        <v>0</v>
      </c>
      <c r="H45" s="15">
        <v>0.08</v>
      </c>
      <c r="I45" s="16">
        <f t="shared" si="1"/>
        <v>0</v>
      </c>
      <c r="J45" s="14">
        <f t="shared" si="2"/>
        <v>0</v>
      </c>
    </row>
    <row r="46" spans="1:10" ht="17.25" customHeight="1" x14ac:dyDescent="0.25">
      <c r="A46" s="9">
        <v>44</v>
      </c>
      <c r="B46" s="10"/>
      <c r="C46" s="11"/>
      <c r="D46" s="12" t="s">
        <v>48</v>
      </c>
      <c r="E46" s="13">
        <v>1</v>
      </c>
      <c r="F46" s="14"/>
      <c r="G46" s="14">
        <f t="shared" si="0"/>
        <v>0</v>
      </c>
      <c r="H46" s="15">
        <v>0.08</v>
      </c>
      <c r="I46" s="16">
        <f t="shared" si="1"/>
        <v>0</v>
      </c>
      <c r="J46" s="14">
        <f t="shared" si="2"/>
        <v>0</v>
      </c>
    </row>
    <row r="47" spans="1:10" ht="17.25" customHeight="1" x14ac:dyDescent="0.25">
      <c r="A47" s="9">
        <v>45</v>
      </c>
      <c r="B47" s="21"/>
      <c r="C47" s="22"/>
      <c r="D47" s="12" t="s">
        <v>49</v>
      </c>
      <c r="E47" s="13">
        <v>1</v>
      </c>
      <c r="F47" s="16"/>
      <c r="G47" s="14">
        <f t="shared" si="0"/>
        <v>0</v>
      </c>
      <c r="H47" s="15">
        <v>0.08</v>
      </c>
      <c r="I47" s="16">
        <f t="shared" si="1"/>
        <v>0</v>
      </c>
      <c r="J47" s="14">
        <f t="shared" si="2"/>
        <v>0</v>
      </c>
    </row>
    <row r="48" spans="1:10" ht="18" customHeight="1" x14ac:dyDescent="0.25">
      <c r="A48" s="9">
        <v>46</v>
      </c>
      <c r="B48" s="10"/>
      <c r="C48" s="11"/>
      <c r="D48" s="12" t="s">
        <v>52</v>
      </c>
      <c r="E48" s="13">
        <v>1</v>
      </c>
      <c r="F48" s="16"/>
      <c r="G48" s="14">
        <f t="shared" si="0"/>
        <v>0</v>
      </c>
      <c r="H48" s="15">
        <v>0.08</v>
      </c>
      <c r="I48" s="16">
        <f t="shared" si="1"/>
        <v>0</v>
      </c>
      <c r="J48" s="14">
        <f t="shared" si="2"/>
        <v>0</v>
      </c>
    </row>
    <row r="49" spans="1:10" ht="18.75" customHeight="1" x14ac:dyDescent="0.25">
      <c r="A49" s="9">
        <v>47</v>
      </c>
      <c r="B49" s="10"/>
      <c r="C49" s="11"/>
      <c r="D49" s="12" t="s">
        <v>53</v>
      </c>
      <c r="E49" s="13">
        <v>1</v>
      </c>
      <c r="F49" s="14"/>
      <c r="G49" s="14">
        <f t="shared" si="0"/>
        <v>0</v>
      </c>
      <c r="H49" s="15">
        <v>0.08</v>
      </c>
      <c r="I49" s="16">
        <f t="shared" si="1"/>
        <v>0</v>
      </c>
      <c r="J49" s="14">
        <f t="shared" si="2"/>
        <v>0</v>
      </c>
    </row>
    <row r="50" spans="1:10" ht="16.5" customHeight="1" x14ac:dyDescent="0.25">
      <c r="A50" s="9">
        <v>48</v>
      </c>
      <c r="B50" s="10"/>
      <c r="C50" s="11"/>
      <c r="D50" s="12" t="s">
        <v>52</v>
      </c>
      <c r="E50" s="13">
        <v>1</v>
      </c>
      <c r="F50" s="16"/>
      <c r="G50" s="14">
        <f t="shared" si="0"/>
        <v>0</v>
      </c>
      <c r="H50" s="15">
        <v>0.08</v>
      </c>
      <c r="I50" s="16">
        <f t="shared" si="1"/>
        <v>0</v>
      </c>
      <c r="J50" s="14">
        <f t="shared" si="2"/>
        <v>0</v>
      </c>
    </row>
    <row r="51" spans="1:10" ht="18.75" customHeight="1" x14ac:dyDescent="0.25">
      <c r="A51" s="9">
        <v>49</v>
      </c>
      <c r="B51" s="10"/>
      <c r="C51" s="11"/>
      <c r="D51" s="12" t="s">
        <v>53</v>
      </c>
      <c r="E51" s="13">
        <v>1</v>
      </c>
      <c r="F51" s="14"/>
      <c r="G51" s="14">
        <f t="shared" si="0"/>
        <v>0</v>
      </c>
      <c r="H51" s="15">
        <v>0.08</v>
      </c>
      <c r="I51" s="16">
        <f t="shared" si="1"/>
        <v>0</v>
      </c>
      <c r="J51" s="14">
        <f t="shared" si="2"/>
        <v>0</v>
      </c>
    </row>
    <row r="52" spans="1:10" ht="15.75" customHeight="1" x14ac:dyDescent="0.25">
      <c r="A52" s="9">
        <v>50</v>
      </c>
      <c r="B52" s="10"/>
      <c r="C52" s="11"/>
      <c r="D52" s="12" t="s">
        <v>54</v>
      </c>
      <c r="E52" s="13">
        <v>5</v>
      </c>
      <c r="F52" s="14"/>
      <c r="G52" s="14">
        <f t="shared" si="0"/>
        <v>0</v>
      </c>
      <c r="H52" s="15">
        <v>0.08</v>
      </c>
      <c r="I52" s="16">
        <f t="shared" si="1"/>
        <v>0</v>
      </c>
      <c r="J52" s="14">
        <f t="shared" si="2"/>
        <v>0</v>
      </c>
    </row>
    <row r="53" spans="1:10" ht="18" customHeight="1" x14ac:dyDescent="0.25">
      <c r="A53" s="23"/>
      <c r="B53" s="10"/>
      <c r="C53" s="11"/>
      <c r="D53" s="12" t="s">
        <v>55</v>
      </c>
      <c r="E53" s="13">
        <v>10</v>
      </c>
      <c r="F53" s="14"/>
      <c r="G53" s="14">
        <f t="shared" si="0"/>
        <v>0</v>
      </c>
      <c r="H53" s="15">
        <v>0.08</v>
      </c>
      <c r="I53" s="16">
        <f t="shared" si="1"/>
        <v>0</v>
      </c>
      <c r="J53" s="14">
        <f t="shared" si="2"/>
        <v>0</v>
      </c>
    </row>
    <row r="54" spans="1:10" ht="25.5" customHeight="1" x14ac:dyDescent="0.25">
      <c r="A54" s="9">
        <v>52</v>
      </c>
      <c r="B54" s="24"/>
      <c r="C54" s="25"/>
      <c r="D54" s="12" t="s">
        <v>104</v>
      </c>
      <c r="E54" s="13">
        <v>10</v>
      </c>
      <c r="F54" s="14"/>
      <c r="G54" s="14">
        <f t="shared" si="0"/>
        <v>0</v>
      </c>
      <c r="H54" s="15">
        <v>0.08</v>
      </c>
      <c r="I54" s="16">
        <f t="shared" si="1"/>
        <v>0</v>
      </c>
      <c r="J54" s="14">
        <f t="shared" si="2"/>
        <v>0</v>
      </c>
    </row>
    <row r="55" spans="1:10" ht="18" x14ac:dyDescent="0.25">
      <c r="A55" s="9">
        <v>53</v>
      </c>
      <c r="B55" s="10"/>
      <c r="C55" s="11"/>
      <c r="D55" s="12" t="s">
        <v>105</v>
      </c>
      <c r="E55" s="13">
        <v>10</v>
      </c>
      <c r="F55" s="14"/>
      <c r="G55" s="14">
        <f t="shared" si="0"/>
        <v>0</v>
      </c>
      <c r="H55" s="15">
        <v>0.08</v>
      </c>
      <c r="I55" s="16">
        <f t="shared" si="1"/>
        <v>0</v>
      </c>
      <c r="J55" s="14">
        <f t="shared" si="2"/>
        <v>0</v>
      </c>
    </row>
    <row r="56" spans="1:10" ht="18" customHeight="1" x14ac:dyDescent="0.25">
      <c r="A56" s="9">
        <v>54</v>
      </c>
      <c r="B56" s="10"/>
      <c r="C56" s="11"/>
      <c r="D56" s="12" t="s">
        <v>56</v>
      </c>
      <c r="E56" s="13">
        <v>10</v>
      </c>
      <c r="F56" s="14"/>
      <c r="G56" s="14">
        <f t="shared" si="0"/>
        <v>0</v>
      </c>
      <c r="H56" s="15">
        <v>0.08</v>
      </c>
      <c r="I56" s="16">
        <f t="shared" si="1"/>
        <v>0</v>
      </c>
      <c r="J56" s="14">
        <f t="shared" si="2"/>
        <v>0</v>
      </c>
    </row>
    <row r="57" spans="1:10" ht="18" customHeight="1" x14ac:dyDescent="0.25">
      <c r="A57" s="9">
        <v>55</v>
      </c>
      <c r="B57" s="10"/>
      <c r="C57" s="11"/>
      <c r="D57" s="12" t="s">
        <v>57</v>
      </c>
      <c r="E57" s="13">
        <v>10</v>
      </c>
      <c r="F57" s="16"/>
      <c r="G57" s="14">
        <f t="shared" si="0"/>
        <v>0</v>
      </c>
      <c r="H57" s="15">
        <v>0.08</v>
      </c>
      <c r="I57" s="16">
        <f t="shared" si="1"/>
        <v>0</v>
      </c>
      <c r="J57" s="14">
        <f t="shared" si="2"/>
        <v>0</v>
      </c>
    </row>
    <row r="58" spans="1:10" ht="17.25" customHeight="1" x14ac:dyDescent="0.25">
      <c r="A58" s="9">
        <v>56</v>
      </c>
      <c r="B58" s="10"/>
      <c r="C58" s="11"/>
      <c r="D58" s="12" t="s">
        <v>106</v>
      </c>
      <c r="E58" s="13">
        <v>40</v>
      </c>
      <c r="F58" s="16"/>
      <c r="G58" s="14">
        <f t="shared" si="0"/>
        <v>0</v>
      </c>
      <c r="H58" s="15">
        <v>0.08</v>
      </c>
      <c r="I58" s="16">
        <f t="shared" si="1"/>
        <v>0</v>
      </c>
      <c r="J58" s="14">
        <f t="shared" si="2"/>
        <v>0</v>
      </c>
    </row>
    <row r="59" spans="1:10" ht="15" customHeight="1" x14ac:dyDescent="0.25">
      <c r="A59" s="9">
        <v>57</v>
      </c>
      <c r="B59" s="21"/>
      <c r="C59" s="22"/>
      <c r="D59" s="12" t="s">
        <v>58</v>
      </c>
      <c r="E59" s="13">
        <v>2</v>
      </c>
      <c r="F59" s="16"/>
      <c r="G59" s="14">
        <f t="shared" si="0"/>
        <v>0</v>
      </c>
      <c r="H59" s="15">
        <v>0.08</v>
      </c>
      <c r="I59" s="16">
        <f t="shared" si="1"/>
        <v>0</v>
      </c>
      <c r="J59" s="14">
        <f t="shared" si="2"/>
        <v>0</v>
      </c>
    </row>
    <row r="60" spans="1:10" ht="27" x14ac:dyDescent="0.25">
      <c r="A60" s="9">
        <v>58</v>
      </c>
      <c r="B60" s="10"/>
      <c r="C60" s="11"/>
      <c r="D60" s="12" t="s">
        <v>107</v>
      </c>
      <c r="E60" s="13">
        <v>3</v>
      </c>
      <c r="F60" s="14"/>
      <c r="G60" s="14">
        <f t="shared" si="0"/>
        <v>0</v>
      </c>
      <c r="H60" s="15">
        <v>0.08</v>
      </c>
      <c r="I60" s="16">
        <f t="shared" si="1"/>
        <v>0</v>
      </c>
      <c r="J60" s="14">
        <f t="shared" si="2"/>
        <v>0</v>
      </c>
    </row>
    <row r="61" spans="1:10" ht="12.75" customHeight="1" x14ac:dyDescent="0.25">
      <c r="A61" s="23"/>
      <c r="B61" s="21"/>
      <c r="C61" s="22"/>
      <c r="D61" s="12" t="s">
        <v>59</v>
      </c>
      <c r="E61" s="13">
        <v>1</v>
      </c>
      <c r="F61" s="16"/>
      <c r="G61" s="14">
        <f t="shared" si="0"/>
        <v>0</v>
      </c>
      <c r="H61" s="15">
        <v>0.08</v>
      </c>
      <c r="I61" s="16">
        <f t="shared" si="1"/>
        <v>0</v>
      </c>
      <c r="J61" s="14">
        <f t="shared" si="2"/>
        <v>0</v>
      </c>
    </row>
    <row r="62" spans="1:10" x14ac:dyDescent="0.25">
      <c r="A62" s="9">
        <v>60</v>
      </c>
      <c r="B62" s="21"/>
      <c r="C62" s="22"/>
      <c r="D62" s="12" t="s">
        <v>60</v>
      </c>
      <c r="E62" s="13">
        <v>1</v>
      </c>
      <c r="F62" s="16"/>
      <c r="G62" s="14">
        <f t="shared" si="0"/>
        <v>0</v>
      </c>
      <c r="H62" s="15">
        <v>0.08</v>
      </c>
      <c r="I62" s="16">
        <f t="shared" si="1"/>
        <v>0</v>
      </c>
      <c r="J62" s="14">
        <f t="shared" si="2"/>
        <v>0</v>
      </c>
    </row>
    <row r="63" spans="1:10" ht="15.75" customHeight="1" x14ac:dyDescent="0.25">
      <c r="A63" s="9">
        <v>61</v>
      </c>
      <c r="B63" s="21"/>
      <c r="C63" s="22"/>
      <c r="D63" s="12" t="s">
        <v>61</v>
      </c>
      <c r="E63" s="13">
        <v>1</v>
      </c>
      <c r="F63" s="16"/>
      <c r="G63" s="14">
        <f t="shared" si="0"/>
        <v>0</v>
      </c>
      <c r="H63" s="15">
        <v>0.08</v>
      </c>
      <c r="I63" s="16">
        <f t="shared" si="1"/>
        <v>0</v>
      </c>
      <c r="J63" s="14">
        <f t="shared" si="2"/>
        <v>0</v>
      </c>
    </row>
    <row r="64" spans="1:10" ht="18" x14ac:dyDescent="0.25">
      <c r="A64" s="9">
        <v>62</v>
      </c>
      <c r="B64" s="26"/>
      <c r="C64" s="27"/>
      <c r="D64" s="12" t="s">
        <v>62</v>
      </c>
      <c r="E64" s="13">
        <v>30</v>
      </c>
      <c r="F64" s="14"/>
      <c r="G64" s="14">
        <f t="shared" si="0"/>
        <v>0</v>
      </c>
      <c r="H64" s="15">
        <v>0.08</v>
      </c>
      <c r="I64" s="16">
        <f t="shared" si="1"/>
        <v>0</v>
      </c>
      <c r="J64" s="14">
        <f t="shared" si="2"/>
        <v>0</v>
      </c>
    </row>
    <row r="65" spans="1:10" ht="18.75" customHeight="1" x14ac:dyDescent="0.25">
      <c r="A65" s="9">
        <v>63</v>
      </c>
      <c r="B65" s="10"/>
      <c r="C65" s="11"/>
      <c r="D65" s="12" t="s">
        <v>63</v>
      </c>
      <c r="E65" s="13">
        <v>150</v>
      </c>
      <c r="F65" s="14"/>
      <c r="G65" s="14">
        <f t="shared" si="0"/>
        <v>0</v>
      </c>
      <c r="H65" s="15">
        <v>0.08</v>
      </c>
      <c r="I65" s="16">
        <f t="shared" si="1"/>
        <v>0</v>
      </c>
      <c r="J65" s="14">
        <f t="shared" si="2"/>
        <v>0</v>
      </c>
    </row>
    <row r="66" spans="1:10" ht="15" customHeight="1" x14ac:dyDescent="0.25">
      <c r="A66" s="9">
        <v>64</v>
      </c>
      <c r="B66" s="10"/>
      <c r="C66" s="11"/>
      <c r="D66" s="12" t="s">
        <v>64</v>
      </c>
      <c r="E66" s="13">
        <v>180</v>
      </c>
      <c r="F66" s="16"/>
      <c r="G66" s="14">
        <f t="shared" si="0"/>
        <v>0</v>
      </c>
      <c r="H66" s="15">
        <v>0.08</v>
      </c>
      <c r="I66" s="16">
        <f t="shared" si="1"/>
        <v>0</v>
      </c>
      <c r="J66" s="14">
        <f t="shared" si="2"/>
        <v>0</v>
      </c>
    </row>
    <row r="67" spans="1:10" ht="15.75" customHeight="1" x14ac:dyDescent="0.25">
      <c r="A67" s="9">
        <v>65</v>
      </c>
      <c r="B67" s="10"/>
      <c r="C67" s="11"/>
      <c r="D67" s="12" t="s">
        <v>65</v>
      </c>
      <c r="E67" s="13">
        <v>180</v>
      </c>
      <c r="F67" s="16"/>
      <c r="G67" s="14">
        <f t="shared" si="0"/>
        <v>0</v>
      </c>
      <c r="H67" s="15">
        <v>0.08</v>
      </c>
      <c r="I67" s="16">
        <f t="shared" si="1"/>
        <v>0</v>
      </c>
      <c r="J67" s="14">
        <f t="shared" si="2"/>
        <v>0</v>
      </c>
    </row>
    <row r="68" spans="1:10" ht="17.25" customHeight="1" x14ac:dyDescent="0.25">
      <c r="A68" s="9">
        <v>66</v>
      </c>
      <c r="B68" s="21"/>
      <c r="C68" s="22"/>
      <c r="D68" s="12" t="s">
        <v>66</v>
      </c>
      <c r="E68" s="13">
        <v>3</v>
      </c>
      <c r="F68" s="16"/>
      <c r="G68" s="14">
        <f t="shared" si="0"/>
        <v>0</v>
      </c>
      <c r="H68" s="15">
        <v>0.08</v>
      </c>
      <c r="I68" s="16">
        <f t="shared" si="1"/>
        <v>0</v>
      </c>
      <c r="J68" s="14">
        <f t="shared" si="2"/>
        <v>0</v>
      </c>
    </row>
    <row r="69" spans="1:10" x14ac:dyDescent="0.25">
      <c r="A69" s="9">
        <v>67</v>
      </c>
      <c r="B69" s="10"/>
      <c r="C69" s="11"/>
      <c r="D69" s="12" t="s">
        <v>67</v>
      </c>
      <c r="E69" s="13">
        <v>5</v>
      </c>
      <c r="F69" s="16"/>
      <c r="G69" s="14">
        <f t="shared" si="0"/>
        <v>0</v>
      </c>
      <c r="H69" s="15">
        <v>0.08</v>
      </c>
      <c r="I69" s="16">
        <f t="shared" si="1"/>
        <v>0</v>
      </c>
      <c r="J69" s="14">
        <f t="shared" si="2"/>
        <v>0</v>
      </c>
    </row>
    <row r="70" spans="1:10" ht="15.75" customHeight="1" x14ac:dyDescent="0.25">
      <c r="A70" s="9">
        <v>68</v>
      </c>
      <c r="B70" s="10"/>
      <c r="C70" s="11"/>
      <c r="D70" s="12" t="s">
        <v>68</v>
      </c>
      <c r="E70" s="13">
        <v>10</v>
      </c>
      <c r="F70" s="16"/>
      <c r="G70" s="14">
        <f t="shared" ref="G70:G107" si="3">F70*E70</f>
        <v>0</v>
      </c>
      <c r="H70" s="15">
        <v>0.08</v>
      </c>
      <c r="I70" s="16">
        <f t="shared" ref="I70:I107" si="4">G70*H70</f>
        <v>0</v>
      </c>
      <c r="J70" s="14">
        <f t="shared" ref="J70:J107" si="5">G70+I70</f>
        <v>0</v>
      </c>
    </row>
    <row r="71" spans="1:10" x14ac:dyDescent="0.25">
      <c r="A71" s="9">
        <v>69</v>
      </c>
      <c r="B71" s="10"/>
      <c r="C71" s="11"/>
      <c r="D71" s="12" t="s">
        <v>69</v>
      </c>
      <c r="E71" s="13">
        <v>30</v>
      </c>
      <c r="F71" s="16"/>
      <c r="G71" s="14">
        <f t="shared" si="3"/>
        <v>0</v>
      </c>
      <c r="H71" s="15">
        <v>0.08</v>
      </c>
      <c r="I71" s="16">
        <f t="shared" si="4"/>
        <v>0</v>
      </c>
      <c r="J71" s="14">
        <f t="shared" si="5"/>
        <v>0</v>
      </c>
    </row>
    <row r="72" spans="1:10" x14ac:dyDescent="0.25">
      <c r="A72" s="9">
        <v>70</v>
      </c>
      <c r="B72" s="26"/>
      <c r="C72" s="27"/>
      <c r="D72" s="12" t="s">
        <v>70</v>
      </c>
      <c r="E72" s="13">
        <v>10</v>
      </c>
      <c r="F72" s="14"/>
      <c r="G72" s="14">
        <f t="shared" si="3"/>
        <v>0</v>
      </c>
      <c r="H72" s="15">
        <v>0.08</v>
      </c>
      <c r="I72" s="16">
        <f t="shared" si="4"/>
        <v>0</v>
      </c>
      <c r="J72" s="14">
        <f t="shared" si="5"/>
        <v>0</v>
      </c>
    </row>
    <row r="73" spans="1:10" ht="18" x14ac:dyDescent="0.25">
      <c r="A73" s="9">
        <v>71</v>
      </c>
      <c r="B73" s="10"/>
      <c r="C73" s="11"/>
      <c r="D73" s="12" t="s">
        <v>71</v>
      </c>
      <c r="E73" s="13">
        <v>3</v>
      </c>
      <c r="F73" s="14"/>
      <c r="G73" s="14">
        <f t="shared" si="3"/>
        <v>0</v>
      </c>
      <c r="H73" s="15">
        <v>0.08</v>
      </c>
      <c r="I73" s="16">
        <f t="shared" si="4"/>
        <v>0</v>
      </c>
      <c r="J73" s="14">
        <f t="shared" si="5"/>
        <v>0</v>
      </c>
    </row>
    <row r="74" spans="1:10" x14ac:dyDescent="0.25">
      <c r="A74" s="9">
        <v>72</v>
      </c>
      <c r="B74" s="10"/>
      <c r="C74" s="11"/>
      <c r="D74" s="12" t="s">
        <v>72</v>
      </c>
      <c r="E74" s="13">
        <v>40</v>
      </c>
      <c r="F74" s="16"/>
      <c r="G74" s="14">
        <f t="shared" si="3"/>
        <v>0</v>
      </c>
      <c r="H74" s="15">
        <v>0.08</v>
      </c>
      <c r="I74" s="16">
        <f t="shared" si="4"/>
        <v>0</v>
      </c>
      <c r="J74" s="14">
        <f t="shared" si="5"/>
        <v>0</v>
      </c>
    </row>
    <row r="75" spans="1:10" ht="18" x14ac:dyDescent="0.25">
      <c r="A75" s="9">
        <v>73</v>
      </c>
      <c r="B75" s="10"/>
      <c r="C75" s="11"/>
      <c r="D75" s="12" t="s">
        <v>73</v>
      </c>
      <c r="E75" s="13">
        <v>15</v>
      </c>
      <c r="F75" s="16"/>
      <c r="G75" s="14">
        <f t="shared" si="3"/>
        <v>0</v>
      </c>
      <c r="H75" s="15">
        <v>0.08</v>
      </c>
      <c r="I75" s="16">
        <f t="shared" si="4"/>
        <v>0</v>
      </c>
      <c r="J75" s="14">
        <f t="shared" si="5"/>
        <v>0</v>
      </c>
    </row>
    <row r="76" spans="1:10" ht="18.75" customHeight="1" x14ac:dyDescent="0.25">
      <c r="A76" s="9">
        <v>74</v>
      </c>
      <c r="B76" s="10"/>
      <c r="C76" s="11"/>
      <c r="D76" s="12" t="s">
        <v>74</v>
      </c>
      <c r="E76" s="13">
        <v>15</v>
      </c>
      <c r="F76" s="16"/>
      <c r="G76" s="14">
        <f t="shared" si="3"/>
        <v>0</v>
      </c>
      <c r="H76" s="15">
        <v>0.08</v>
      </c>
      <c r="I76" s="16">
        <f t="shared" si="4"/>
        <v>0</v>
      </c>
      <c r="J76" s="14">
        <f t="shared" si="5"/>
        <v>0</v>
      </c>
    </row>
    <row r="77" spans="1:10" ht="20.25" customHeight="1" x14ac:dyDescent="0.25">
      <c r="A77" s="9">
        <v>75</v>
      </c>
      <c r="B77" s="10"/>
      <c r="C77" s="11"/>
      <c r="D77" s="12" t="s">
        <v>75</v>
      </c>
      <c r="E77" s="13">
        <v>15</v>
      </c>
      <c r="F77" s="16"/>
      <c r="G77" s="14">
        <f t="shared" si="3"/>
        <v>0</v>
      </c>
      <c r="H77" s="15">
        <v>0.08</v>
      </c>
      <c r="I77" s="16">
        <f t="shared" si="4"/>
        <v>0</v>
      </c>
      <c r="J77" s="14">
        <f t="shared" si="5"/>
        <v>0</v>
      </c>
    </row>
    <row r="78" spans="1:10" ht="16.5" customHeight="1" x14ac:dyDescent="0.25">
      <c r="A78" s="9">
        <v>76</v>
      </c>
      <c r="B78" s="10"/>
      <c r="C78" s="11"/>
      <c r="D78" s="12" t="s">
        <v>76</v>
      </c>
      <c r="E78" s="13">
        <v>15</v>
      </c>
      <c r="F78" s="16"/>
      <c r="G78" s="14">
        <f t="shared" si="3"/>
        <v>0</v>
      </c>
      <c r="H78" s="15">
        <v>0.08</v>
      </c>
      <c r="I78" s="16">
        <f t="shared" si="4"/>
        <v>0</v>
      </c>
      <c r="J78" s="14">
        <f t="shared" si="5"/>
        <v>0</v>
      </c>
    </row>
    <row r="79" spans="1:10" ht="14.25" customHeight="1" x14ac:dyDescent="0.25">
      <c r="A79" s="9">
        <v>77</v>
      </c>
      <c r="B79" s="21"/>
      <c r="C79" s="22"/>
      <c r="D79" s="12" t="s">
        <v>77</v>
      </c>
      <c r="E79" s="13">
        <v>20</v>
      </c>
      <c r="F79" s="16"/>
      <c r="G79" s="14">
        <f t="shared" si="3"/>
        <v>0</v>
      </c>
      <c r="H79" s="15">
        <v>0.08</v>
      </c>
      <c r="I79" s="16">
        <f t="shared" si="4"/>
        <v>0</v>
      </c>
      <c r="J79" s="14">
        <f t="shared" si="5"/>
        <v>0</v>
      </c>
    </row>
    <row r="80" spans="1:10" ht="15" customHeight="1" x14ac:dyDescent="0.25">
      <c r="A80" s="9">
        <v>78</v>
      </c>
      <c r="B80" s="10"/>
      <c r="C80" s="11"/>
      <c r="D80" s="12" t="s">
        <v>78</v>
      </c>
      <c r="E80" s="13">
        <v>20</v>
      </c>
      <c r="F80" s="16"/>
      <c r="G80" s="14">
        <f t="shared" si="3"/>
        <v>0</v>
      </c>
      <c r="H80" s="15">
        <v>0.08</v>
      </c>
      <c r="I80" s="16">
        <f t="shared" si="4"/>
        <v>0</v>
      </c>
      <c r="J80" s="14">
        <f t="shared" si="5"/>
        <v>0</v>
      </c>
    </row>
    <row r="81" spans="1:10" ht="18.75" customHeight="1" x14ac:dyDescent="0.25">
      <c r="A81" s="9">
        <v>79</v>
      </c>
      <c r="B81" s="10"/>
      <c r="C81" s="11"/>
      <c r="D81" s="12" t="s">
        <v>79</v>
      </c>
      <c r="E81" s="13">
        <v>10</v>
      </c>
      <c r="F81" s="16"/>
      <c r="G81" s="14">
        <f t="shared" si="3"/>
        <v>0</v>
      </c>
      <c r="H81" s="15">
        <v>0.08</v>
      </c>
      <c r="I81" s="16">
        <f t="shared" si="4"/>
        <v>0</v>
      </c>
      <c r="J81" s="14">
        <f t="shared" si="5"/>
        <v>0</v>
      </c>
    </row>
    <row r="82" spans="1:10" ht="15" customHeight="1" x14ac:dyDescent="0.25">
      <c r="A82" s="9">
        <v>80</v>
      </c>
      <c r="B82" s="21"/>
      <c r="C82" s="22"/>
      <c r="D82" s="12" t="s">
        <v>80</v>
      </c>
      <c r="E82" s="13">
        <v>15</v>
      </c>
      <c r="F82" s="16"/>
      <c r="G82" s="14">
        <f t="shared" si="3"/>
        <v>0</v>
      </c>
      <c r="H82" s="15">
        <v>0.08</v>
      </c>
      <c r="I82" s="16">
        <f t="shared" si="4"/>
        <v>0</v>
      </c>
      <c r="J82" s="14">
        <f t="shared" si="5"/>
        <v>0</v>
      </c>
    </row>
    <row r="83" spans="1:10" ht="18" x14ac:dyDescent="0.25">
      <c r="A83" s="9">
        <v>81</v>
      </c>
      <c r="B83" s="21"/>
      <c r="C83" s="22"/>
      <c r="D83" s="12" t="s">
        <v>81</v>
      </c>
      <c r="E83" s="13">
        <v>15</v>
      </c>
      <c r="F83" s="16"/>
      <c r="G83" s="14">
        <f t="shared" si="3"/>
        <v>0</v>
      </c>
      <c r="H83" s="15">
        <v>0.08</v>
      </c>
      <c r="I83" s="16">
        <f t="shared" si="4"/>
        <v>0</v>
      </c>
      <c r="J83" s="14">
        <f t="shared" si="5"/>
        <v>0</v>
      </c>
    </row>
    <row r="84" spans="1:10" ht="13.5" customHeight="1" x14ac:dyDescent="0.25">
      <c r="A84" s="9">
        <v>82</v>
      </c>
      <c r="B84" s="10"/>
      <c r="C84" s="11"/>
      <c r="D84" s="12" t="s">
        <v>82</v>
      </c>
      <c r="E84" s="13">
        <v>1</v>
      </c>
      <c r="F84" s="14"/>
      <c r="G84" s="14">
        <f t="shared" si="3"/>
        <v>0</v>
      </c>
      <c r="H84" s="15">
        <v>0.08</v>
      </c>
      <c r="I84" s="16">
        <f t="shared" si="4"/>
        <v>0</v>
      </c>
      <c r="J84" s="14">
        <f t="shared" si="5"/>
        <v>0</v>
      </c>
    </row>
    <row r="85" spans="1:10" ht="13.5" customHeight="1" x14ac:dyDescent="0.25">
      <c r="A85" s="9">
        <v>83</v>
      </c>
      <c r="B85" s="10"/>
      <c r="C85" s="11"/>
      <c r="D85" s="12" t="s">
        <v>83</v>
      </c>
      <c r="E85" s="13">
        <v>1</v>
      </c>
      <c r="F85" s="14"/>
      <c r="G85" s="14">
        <f t="shared" si="3"/>
        <v>0</v>
      </c>
      <c r="H85" s="15">
        <v>0.08</v>
      </c>
      <c r="I85" s="16">
        <f t="shared" si="4"/>
        <v>0</v>
      </c>
      <c r="J85" s="14">
        <f t="shared" si="5"/>
        <v>0</v>
      </c>
    </row>
    <row r="86" spans="1:10" ht="12.75" customHeight="1" x14ac:dyDescent="0.25">
      <c r="A86" s="9">
        <v>84</v>
      </c>
      <c r="B86" s="26"/>
      <c r="C86" s="27"/>
      <c r="D86" s="12" t="s">
        <v>84</v>
      </c>
      <c r="E86" s="13">
        <v>5</v>
      </c>
      <c r="F86" s="14"/>
      <c r="G86" s="14">
        <f t="shared" si="3"/>
        <v>0</v>
      </c>
      <c r="H86" s="15">
        <v>0.08</v>
      </c>
      <c r="I86" s="16">
        <f t="shared" si="4"/>
        <v>0</v>
      </c>
      <c r="J86" s="14">
        <f t="shared" si="5"/>
        <v>0</v>
      </c>
    </row>
    <row r="87" spans="1:10" ht="15.75" customHeight="1" x14ac:dyDescent="0.25">
      <c r="A87" s="9">
        <v>85</v>
      </c>
      <c r="B87" s="10"/>
      <c r="C87" s="11"/>
      <c r="D87" s="12" t="s">
        <v>85</v>
      </c>
      <c r="E87" s="13">
        <v>1</v>
      </c>
      <c r="F87" s="14"/>
      <c r="G87" s="14">
        <f t="shared" si="3"/>
        <v>0</v>
      </c>
      <c r="H87" s="15">
        <v>0.08</v>
      </c>
      <c r="I87" s="16">
        <f t="shared" si="4"/>
        <v>0</v>
      </c>
      <c r="J87" s="14">
        <f t="shared" si="5"/>
        <v>0</v>
      </c>
    </row>
    <row r="88" spans="1:10" ht="18" x14ac:dyDescent="0.25">
      <c r="A88" s="9">
        <v>86</v>
      </c>
      <c r="B88" s="26"/>
      <c r="C88" s="27"/>
      <c r="D88" s="12" t="s">
        <v>108</v>
      </c>
      <c r="E88" s="13">
        <v>1</v>
      </c>
      <c r="F88" s="14"/>
      <c r="G88" s="14">
        <f t="shared" si="3"/>
        <v>0</v>
      </c>
      <c r="H88" s="15">
        <v>0.08</v>
      </c>
      <c r="I88" s="16">
        <f t="shared" si="4"/>
        <v>0</v>
      </c>
      <c r="J88" s="14">
        <f t="shared" si="5"/>
        <v>0</v>
      </c>
    </row>
    <row r="89" spans="1:10" ht="13.5" customHeight="1" x14ac:dyDescent="0.25">
      <c r="A89" s="9">
        <v>87</v>
      </c>
      <c r="B89" s="26"/>
      <c r="C89" s="27"/>
      <c r="D89" s="12" t="s">
        <v>86</v>
      </c>
      <c r="E89" s="13">
        <v>1</v>
      </c>
      <c r="F89" s="14"/>
      <c r="G89" s="14">
        <f t="shared" si="3"/>
        <v>0</v>
      </c>
      <c r="H89" s="15">
        <v>0.08</v>
      </c>
      <c r="I89" s="16">
        <f t="shared" si="4"/>
        <v>0</v>
      </c>
      <c r="J89" s="14">
        <f t="shared" si="5"/>
        <v>0</v>
      </c>
    </row>
    <row r="90" spans="1:10" ht="18.75" customHeight="1" x14ac:dyDescent="0.25">
      <c r="A90" s="9">
        <v>88</v>
      </c>
      <c r="B90" s="10"/>
      <c r="C90" s="11"/>
      <c r="D90" s="12" t="s">
        <v>87</v>
      </c>
      <c r="E90" s="13">
        <v>1</v>
      </c>
      <c r="F90" s="14"/>
      <c r="G90" s="14">
        <f t="shared" si="3"/>
        <v>0</v>
      </c>
      <c r="H90" s="15">
        <v>0.08</v>
      </c>
      <c r="I90" s="16">
        <f t="shared" si="4"/>
        <v>0</v>
      </c>
      <c r="J90" s="14">
        <f t="shared" si="5"/>
        <v>0</v>
      </c>
    </row>
    <row r="91" spans="1:10" ht="15" customHeight="1" x14ac:dyDescent="0.25">
      <c r="A91" s="9">
        <v>89</v>
      </c>
      <c r="B91" s="10"/>
      <c r="C91" s="11"/>
      <c r="D91" s="12" t="s">
        <v>88</v>
      </c>
      <c r="E91" s="13">
        <v>1</v>
      </c>
      <c r="F91" s="16"/>
      <c r="G91" s="14">
        <f t="shared" si="3"/>
        <v>0</v>
      </c>
      <c r="H91" s="15">
        <v>0.08</v>
      </c>
      <c r="I91" s="16">
        <f t="shared" si="4"/>
        <v>0</v>
      </c>
      <c r="J91" s="14">
        <f t="shared" si="5"/>
        <v>0</v>
      </c>
    </row>
    <row r="92" spans="1:10" ht="18" x14ac:dyDescent="0.25">
      <c r="A92" s="9">
        <v>90</v>
      </c>
      <c r="B92" s="26"/>
      <c r="C92" s="27"/>
      <c r="D92" s="12" t="s">
        <v>109</v>
      </c>
      <c r="E92" s="13">
        <v>1</v>
      </c>
      <c r="F92" s="14"/>
      <c r="G92" s="14">
        <f t="shared" si="3"/>
        <v>0</v>
      </c>
      <c r="H92" s="15">
        <v>0.08</v>
      </c>
      <c r="I92" s="16">
        <f t="shared" si="4"/>
        <v>0</v>
      </c>
      <c r="J92" s="14">
        <f t="shared" si="5"/>
        <v>0</v>
      </c>
    </row>
    <row r="93" spans="1:10" ht="15" customHeight="1" x14ac:dyDescent="0.25">
      <c r="A93" s="9">
        <v>91</v>
      </c>
      <c r="B93" s="10"/>
      <c r="C93" s="11"/>
      <c r="D93" s="12" t="s">
        <v>89</v>
      </c>
      <c r="E93" s="13">
        <v>1</v>
      </c>
      <c r="F93" s="14"/>
      <c r="G93" s="14">
        <f t="shared" si="3"/>
        <v>0</v>
      </c>
      <c r="H93" s="15">
        <v>0.08</v>
      </c>
      <c r="I93" s="16">
        <f t="shared" si="4"/>
        <v>0</v>
      </c>
      <c r="J93" s="14">
        <f t="shared" si="5"/>
        <v>0</v>
      </c>
    </row>
    <row r="94" spans="1:10" ht="15.75" customHeight="1" x14ac:dyDescent="0.25">
      <c r="A94" s="9">
        <v>92</v>
      </c>
      <c r="B94" s="28"/>
      <c r="C94" s="29"/>
      <c r="D94" s="12" t="s">
        <v>90</v>
      </c>
      <c r="E94" s="13">
        <v>1</v>
      </c>
      <c r="F94" s="14"/>
      <c r="G94" s="14">
        <f t="shared" si="3"/>
        <v>0</v>
      </c>
      <c r="H94" s="15">
        <v>0.08</v>
      </c>
      <c r="I94" s="16">
        <f t="shared" si="4"/>
        <v>0</v>
      </c>
      <c r="J94" s="14">
        <f t="shared" si="5"/>
        <v>0</v>
      </c>
    </row>
    <row r="95" spans="1:10" ht="15.75" customHeight="1" x14ac:dyDescent="0.25">
      <c r="A95" s="9">
        <v>93</v>
      </c>
      <c r="B95" s="28"/>
      <c r="C95" s="29"/>
      <c r="D95" s="12" t="s">
        <v>91</v>
      </c>
      <c r="E95" s="13">
        <v>1</v>
      </c>
      <c r="F95" s="14"/>
      <c r="G95" s="14">
        <f t="shared" si="3"/>
        <v>0</v>
      </c>
      <c r="H95" s="15">
        <v>0.08</v>
      </c>
      <c r="I95" s="16">
        <f t="shared" si="4"/>
        <v>0</v>
      </c>
      <c r="J95" s="14">
        <f t="shared" si="5"/>
        <v>0</v>
      </c>
    </row>
    <row r="96" spans="1:10" ht="13.5" customHeight="1" x14ac:dyDescent="0.25">
      <c r="A96" s="9">
        <v>94</v>
      </c>
      <c r="B96" s="28"/>
      <c r="C96" s="29"/>
      <c r="D96" s="12" t="s">
        <v>92</v>
      </c>
      <c r="E96" s="13">
        <v>1</v>
      </c>
      <c r="F96" s="14"/>
      <c r="G96" s="14">
        <f t="shared" si="3"/>
        <v>0</v>
      </c>
      <c r="H96" s="15">
        <v>0.08</v>
      </c>
      <c r="I96" s="16">
        <f t="shared" si="4"/>
        <v>0</v>
      </c>
      <c r="J96" s="14">
        <f t="shared" si="5"/>
        <v>0</v>
      </c>
    </row>
    <row r="97" spans="1:10" ht="18" x14ac:dyDescent="0.25">
      <c r="A97" s="9">
        <v>95</v>
      </c>
      <c r="B97" s="26"/>
      <c r="C97" s="27"/>
      <c r="D97" s="12" t="s">
        <v>108</v>
      </c>
      <c r="E97" s="13">
        <v>3</v>
      </c>
      <c r="F97" s="14"/>
      <c r="G97" s="14">
        <f t="shared" si="3"/>
        <v>0</v>
      </c>
      <c r="H97" s="15">
        <v>0.08</v>
      </c>
      <c r="I97" s="16">
        <f t="shared" si="4"/>
        <v>0</v>
      </c>
      <c r="J97" s="14">
        <f t="shared" si="5"/>
        <v>0</v>
      </c>
    </row>
    <row r="98" spans="1:10" ht="18" x14ac:dyDescent="0.25">
      <c r="A98" s="9">
        <v>96</v>
      </c>
      <c r="B98" s="28"/>
      <c r="C98" s="29"/>
      <c r="D98" s="12" t="s">
        <v>110</v>
      </c>
      <c r="E98" s="13">
        <v>3</v>
      </c>
      <c r="F98" s="14"/>
      <c r="G98" s="14">
        <f t="shared" si="3"/>
        <v>0</v>
      </c>
      <c r="H98" s="15">
        <v>0.08</v>
      </c>
      <c r="I98" s="16">
        <f t="shared" si="4"/>
        <v>0</v>
      </c>
      <c r="J98" s="14">
        <f t="shared" si="5"/>
        <v>0</v>
      </c>
    </row>
    <row r="99" spans="1:10" ht="15" customHeight="1" x14ac:dyDescent="0.25">
      <c r="A99" s="9">
        <v>97</v>
      </c>
      <c r="B99" s="28"/>
      <c r="C99" s="29"/>
      <c r="D99" s="12" t="s">
        <v>93</v>
      </c>
      <c r="E99" s="13">
        <v>3</v>
      </c>
      <c r="F99" s="14"/>
      <c r="G99" s="14">
        <f t="shared" si="3"/>
        <v>0</v>
      </c>
      <c r="H99" s="15">
        <v>0.08</v>
      </c>
      <c r="I99" s="16">
        <f t="shared" si="4"/>
        <v>0</v>
      </c>
      <c r="J99" s="14">
        <f t="shared" si="5"/>
        <v>0</v>
      </c>
    </row>
    <row r="100" spans="1:10" ht="17.25" customHeight="1" x14ac:dyDescent="0.25">
      <c r="A100" s="9">
        <v>98</v>
      </c>
      <c r="B100" s="28"/>
      <c r="C100" s="29"/>
      <c r="D100" s="12" t="s">
        <v>94</v>
      </c>
      <c r="E100" s="13">
        <v>12</v>
      </c>
      <c r="F100" s="16"/>
      <c r="G100" s="14">
        <f t="shared" si="3"/>
        <v>0</v>
      </c>
      <c r="H100" s="15">
        <v>0.08</v>
      </c>
      <c r="I100" s="16">
        <f t="shared" si="4"/>
        <v>0</v>
      </c>
      <c r="J100" s="14">
        <f t="shared" si="5"/>
        <v>0</v>
      </c>
    </row>
    <row r="101" spans="1:10" ht="25.5" customHeight="1" x14ac:dyDescent="0.25">
      <c r="A101" s="9">
        <v>99</v>
      </c>
      <c r="B101" s="26"/>
      <c r="C101" s="27"/>
      <c r="D101" s="12" t="s">
        <v>95</v>
      </c>
      <c r="E101" s="13">
        <v>3</v>
      </c>
      <c r="F101" s="16"/>
      <c r="G101" s="14">
        <f t="shared" si="3"/>
        <v>0</v>
      </c>
      <c r="H101" s="15">
        <v>0.08</v>
      </c>
      <c r="I101" s="16">
        <f t="shared" si="4"/>
        <v>0</v>
      </c>
      <c r="J101" s="14">
        <f t="shared" si="5"/>
        <v>0</v>
      </c>
    </row>
    <row r="102" spans="1:10" ht="25.5" customHeight="1" x14ac:dyDescent="0.25">
      <c r="A102" s="9">
        <v>100</v>
      </c>
      <c r="B102" s="28"/>
      <c r="C102" s="29"/>
      <c r="D102" s="12" t="s">
        <v>96</v>
      </c>
      <c r="E102" s="13">
        <v>3</v>
      </c>
      <c r="F102" s="16"/>
      <c r="G102" s="14">
        <f t="shared" si="3"/>
        <v>0</v>
      </c>
      <c r="H102" s="15">
        <v>0.08</v>
      </c>
      <c r="I102" s="16">
        <f t="shared" si="4"/>
        <v>0</v>
      </c>
      <c r="J102" s="14">
        <f t="shared" si="5"/>
        <v>0</v>
      </c>
    </row>
    <row r="103" spans="1:10" ht="20.25" customHeight="1" x14ac:dyDescent="0.25">
      <c r="A103" s="9">
        <v>101</v>
      </c>
      <c r="B103" s="28"/>
      <c r="C103" s="29"/>
      <c r="D103" s="12" t="s">
        <v>97</v>
      </c>
      <c r="E103" s="13">
        <v>3</v>
      </c>
      <c r="F103" s="16"/>
      <c r="G103" s="14">
        <f t="shared" si="3"/>
        <v>0</v>
      </c>
      <c r="H103" s="15">
        <v>0.08</v>
      </c>
      <c r="I103" s="16">
        <f t="shared" si="4"/>
        <v>0</v>
      </c>
      <c r="J103" s="14">
        <f t="shared" si="5"/>
        <v>0</v>
      </c>
    </row>
    <row r="104" spans="1:10" ht="15.75" customHeight="1" x14ac:dyDescent="0.25">
      <c r="A104" s="9">
        <v>102</v>
      </c>
      <c r="B104" s="28"/>
      <c r="C104" s="29"/>
      <c r="D104" s="12" t="s">
        <v>98</v>
      </c>
      <c r="E104" s="13">
        <v>3</v>
      </c>
      <c r="F104" s="14"/>
      <c r="G104" s="14">
        <f t="shared" si="3"/>
        <v>0</v>
      </c>
      <c r="H104" s="15">
        <v>0.08</v>
      </c>
      <c r="I104" s="16">
        <f t="shared" si="4"/>
        <v>0</v>
      </c>
      <c r="J104" s="14">
        <f t="shared" si="5"/>
        <v>0</v>
      </c>
    </row>
    <row r="105" spans="1:10" ht="17.25" customHeight="1" x14ac:dyDescent="0.25">
      <c r="A105" s="9">
        <v>103</v>
      </c>
      <c r="B105" s="26"/>
      <c r="C105" s="27"/>
      <c r="D105" s="12" t="s">
        <v>99</v>
      </c>
      <c r="E105" s="13">
        <v>3</v>
      </c>
      <c r="F105" s="14"/>
      <c r="G105" s="14">
        <f t="shared" si="3"/>
        <v>0</v>
      </c>
      <c r="H105" s="15">
        <v>0.08</v>
      </c>
      <c r="I105" s="16">
        <f t="shared" si="4"/>
        <v>0</v>
      </c>
      <c r="J105" s="14">
        <f t="shared" si="5"/>
        <v>0</v>
      </c>
    </row>
    <row r="106" spans="1:10" ht="15" customHeight="1" x14ac:dyDescent="0.25">
      <c r="A106" s="9">
        <v>104</v>
      </c>
      <c r="B106" s="28"/>
      <c r="C106" s="29"/>
      <c r="D106" s="12" t="s">
        <v>100</v>
      </c>
      <c r="E106" s="13">
        <v>1</v>
      </c>
      <c r="F106" s="14"/>
      <c r="G106" s="14">
        <f t="shared" si="3"/>
        <v>0</v>
      </c>
      <c r="H106" s="15">
        <v>0.08</v>
      </c>
      <c r="I106" s="16">
        <f t="shared" si="4"/>
        <v>0</v>
      </c>
      <c r="J106" s="14">
        <f t="shared" si="5"/>
        <v>0</v>
      </c>
    </row>
    <row r="107" spans="1:10" ht="13.5" customHeight="1" x14ac:dyDescent="0.25">
      <c r="A107" s="9">
        <v>105</v>
      </c>
      <c r="B107" s="28"/>
      <c r="C107" s="29"/>
      <c r="D107" s="12" t="s">
        <v>101</v>
      </c>
      <c r="E107" s="13">
        <v>1</v>
      </c>
      <c r="F107" s="14"/>
      <c r="G107" s="14">
        <f t="shared" si="3"/>
        <v>0</v>
      </c>
      <c r="H107" s="15">
        <v>0.08</v>
      </c>
      <c r="I107" s="16">
        <f t="shared" si="4"/>
        <v>0</v>
      </c>
      <c r="J107" s="14">
        <f t="shared" si="5"/>
        <v>0</v>
      </c>
    </row>
    <row r="108" spans="1:10" x14ac:dyDescent="0.25">
      <c r="A108" s="30"/>
      <c r="B108" s="31"/>
      <c r="C108" s="31"/>
      <c r="D108" s="32"/>
      <c r="E108" s="33"/>
      <c r="F108" s="34"/>
      <c r="G108" s="34">
        <f>SUM(G3:G107)</f>
        <v>0</v>
      </c>
      <c r="H108" s="35"/>
      <c r="I108" s="36"/>
      <c r="J108" s="34">
        <f>SUM(J3:J107)</f>
        <v>0</v>
      </c>
    </row>
    <row r="109" spans="1:10" x14ac:dyDescent="0.25">
      <c r="A109" s="37" t="s">
        <v>102</v>
      </c>
      <c r="B109" s="37"/>
      <c r="C109" s="37"/>
      <c r="D109" s="37"/>
      <c r="E109" s="37"/>
      <c r="F109" s="37"/>
      <c r="G109" s="37"/>
      <c r="H109" s="37"/>
      <c r="I109" s="37"/>
      <c r="J109" s="37"/>
    </row>
  </sheetData>
  <mergeCells count="106">
    <mergeCell ref="B105:C105"/>
    <mergeCell ref="B106:C106"/>
    <mergeCell ref="B107:C107"/>
    <mergeCell ref="A109:J109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1:J1"/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Ostrowiec Św.</dc:creator>
  <cp:lastModifiedBy>Szpital Ostrowiec Św.</cp:lastModifiedBy>
  <dcterms:created xsi:type="dcterms:W3CDTF">2026-04-21T09:41:18Z</dcterms:created>
  <dcterms:modified xsi:type="dcterms:W3CDTF">2026-04-21T09:49:40Z</dcterms:modified>
</cp:coreProperties>
</file>